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24226"/>
  <mc:AlternateContent xmlns:mc="http://schemas.openxmlformats.org/markup-compatibility/2006">
    <mc:Choice Requires="x15">
      <x15ac:absPath xmlns:x15ac="http://schemas.microsoft.com/office/spreadsheetml/2010/11/ac" url="\\Fs\пир\06.ОБЪЕКТЫ\1. Малахов Никита\Барклая, д.1Ж\!МСК-Сервис\1. в МКС\Готово\ПСД договор RAB\Проектные решения  по п.10.2 Новых ТУ\Смета от 6.11.25\Барклая, вблизи ,д.1Ж\"/>
    </mc:Choice>
  </mc:AlternateContent>
  <xr:revisionPtr revIDLastSave="0" documentId="13_ncr:1_{A5D4D19E-599B-4D19-933E-6081EA24CF26}" xr6:coauthVersionLast="47" xr6:coauthVersionMax="47" xr10:uidLastSave="{00000000-0000-0000-0000-000000000000}"/>
  <bookViews>
    <workbookView xWindow="-120" yWindow="-120" windowWidth="29040" windowHeight="15720" tabRatio="816" firstSheet="3" activeTab="9" xr2:uid="{00000000-000D-0000-FFFF-FFFF00000000}"/>
  </bookViews>
  <sheets>
    <sheet name="числа прописью" sheetId="27" state="hidden" r:id="rId1"/>
    <sheet name="Акт" sheetId="11" state="hidden" r:id="rId2"/>
    <sheet name="12-01-01 КЛ 0,4" sheetId="36" state="hidden" r:id="rId3"/>
    <sheet name="Сводная" sheetId="35" r:id="rId4"/>
    <sheet name="12-01-01 КТПН" sheetId="41" r:id="rId5"/>
    <sheet name="12-01-02 КЛ 10" sheetId="37" state="hidden" r:id="rId6"/>
    <sheet name="ЗП" sheetId="38" state="hidden" r:id="rId7"/>
    <sheet name="12-01-02 Снос ТП" sheetId="47" r:id="rId8"/>
    <sheet name="12-01-03 КЛ-10 кВ" sheetId="44" r:id="rId9"/>
    <sheet name="12-01-04 врем КЛ-0,4 кВ" sheetId="43" r:id="rId10"/>
    <sheet name="12-01-05 постоян КЛ-0,4кВ" sheetId="49" r:id="rId11"/>
    <sheet name="12-01-06 Замена ТМГ" sheetId="51" r:id="rId12"/>
    <sheet name="12-01-04 Установка СП" sheetId="39" state="hidden" r:id="rId13"/>
    <sheet name="Счетчик" sheetId="45" state="hidden" r:id="rId14"/>
    <sheet name="Реквизиты" sheetId="29" state="hidden" r:id="rId15"/>
    <sheet name="12-01-04 ГНБ" sheetId="46" state="hidden" r:id="rId16"/>
    <sheet name="12-01-07 ПОДД" sheetId="50" state="hidden" r:id="rId17"/>
    <sheet name="12-01-05 КЛ-6кВ" sheetId="48" state="hidden" r:id="rId18"/>
  </sheets>
  <externalReferences>
    <externalReference r:id="rId19"/>
  </externalReferences>
  <definedNames>
    <definedName name="__2" localSheetId="4">#REF!</definedName>
    <definedName name="__2" localSheetId="8">#REF!</definedName>
    <definedName name="__2" localSheetId="13">#REF!</definedName>
    <definedName name="__2">#REF!</definedName>
    <definedName name="_1" localSheetId="2">#REF!</definedName>
    <definedName name="_1" localSheetId="4">#REF!</definedName>
    <definedName name="_1" localSheetId="8">#REF!</definedName>
    <definedName name="_1" localSheetId="12">#REF!</definedName>
    <definedName name="_1" localSheetId="6">#REF!</definedName>
    <definedName name="_1" localSheetId="3">#REF!</definedName>
    <definedName name="_1" localSheetId="13">#REF!</definedName>
    <definedName name="_1" localSheetId="0">#REF!</definedName>
    <definedName name="_1">#REF!</definedName>
    <definedName name="_25" localSheetId="4">#REF!</definedName>
    <definedName name="_25" localSheetId="8">#REF!</definedName>
    <definedName name="_25" localSheetId="13">#REF!</definedName>
    <definedName name="_25">#REF!</definedName>
    <definedName name="_3" localSheetId="8">#REF!</definedName>
    <definedName name="_3" localSheetId="13">#REF!</definedName>
    <definedName name="_3">#REF!</definedName>
    <definedName name="_5" localSheetId="2">#REF!</definedName>
    <definedName name="_5" localSheetId="8">#REF!</definedName>
    <definedName name="_5" localSheetId="6">#REF!</definedName>
    <definedName name="_5" localSheetId="3">#REF!</definedName>
    <definedName name="_5" localSheetId="13">#REF!</definedName>
    <definedName name="_5">#REF!</definedName>
    <definedName name="Excel_BuiltIn_Print_Titles_1_1" localSheetId="8">#REF!</definedName>
    <definedName name="Excel_BuiltIn_Print_Titles_1_1" localSheetId="13">#REF!</definedName>
    <definedName name="Excel_BuiltIn_Print_Titles_1_1">#REF!</definedName>
    <definedName name="Excel_BuiltIn_Print_Titles_2_1" localSheetId="8">#REF!</definedName>
    <definedName name="Excel_BuiltIn_Print_Titles_2_1" localSheetId="13">#REF!</definedName>
    <definedName name="Excel_BuiltIn_Print_Titles_2_1">#REF!</definedName>
    <definedName name="n_1" localSheetId="2">{"","одинz","дваz","триz","четыреz","пятьz","шестьz","семьz","восемьz","девятьz"}</definedName>
    <definedName name="n_1" localSheetId="4">{"","одинz","дваz","триz","четыреz","пятьz","шестьz","семьz","восемьz","девятьz"}</definedName>
    <definedName name="n_1" localSheetId="5">{"","одинz","дваz","триz","четыреz","пятьz","шестьz","семьz","восемьz","девятьz"}</definedName>
    <definedName name="n_1" localSheetId="12">{"","одинz","дваz","триz","четыреz","пятьz","шестьz","семьz","восемьz","девятьz"}</definedName>
    <definedName name="n_1" localSheetId="6">{"","одинz","дваz","триz","четыреz","пятьz","шестьz","семьz","восемьz","девятьz"}</definedName>
    <definedName name="n_1" localSheetId="3">{"","одинz","дваz","триz","четыреz","пятьz","шестьz","семьz","восемьz","девятьz"}</definedName>
    <definedName name="n_1" localSheetId="13">{"","одинz","дваz","триz","четыреz","пятьz","шестьz","семьz","восемьz","девятьz"}</definedName>
    <definedName name="n_1" localSheetId="0">{"","одинz","дваz","триz","четыреz","пятьz","шестьz","семьz","восемьz","девятьz"}</definedName>
    <definedName name="n_1">{"","одинz","дваz","триz","четыреz","пятьz","шестьz","семьz","восемьz","девятьz"}</definedName>
    <definedName name="n_2" localSheetId="2">{"десятьz","одиннадцатьz","двенадцатьz","тринадцатьz","четырнадцатьz","пятнадцатьz","шестнадцатьz","семнадцатьz","восемнадцатьz","девятнадцатьz"}</definedName>
    <definedName name="n_2" localSheetId="4">{"десятьz","одиннадцатьz","двенадцатьz","тринадцатьz","четырнадцатьz","пятнадцатьz","шестнадцатьz","семнадцатьz","восемнадцатьz","девятнадцатьz"}</definedName>
    <definedName name="n_2" localSheetId="5">{"десятьz","одиннадцатьz","двенадцатьz","тринадцатьz","четырнадцатьz","пятнадцатьz","шестнадцатьz","семнадцатьz","восемнадцатьz","девятнадцатьz"}</definedName>
    <definedName name="n_2" localSheetId="12">{"десятьz","одиннадцатьz","двенадцатьz","тринадцатьz","четырнадцатьz","пятнадцатьz","шестнадцатьz","семнадцатьz","восемнадцатьz","девятнадцатьz"}</definedName>
    <definedName name="n_2" localSheetId="6">{"десятьz","одиннадцатьz","двенадцатьz","тринадцатьz","четырнадцатьz","пятнадцатьz","шестнадцатьz","семнадцатьz","восемнадцатьz","девятнадцатьz"}</definedName>
    <definedName name="n_2" localSheetId="3">{"десятьz","одиннадцатьz","двенадцатьz","тринадцатьz","четырнадцатьz","пятнадцатьz","шестнадцатьz","семнадцатьz","восемнадцатьz","девятнадцатьz"}</definedName>
    <definedName name="n_2" localSheetId="13">{"десятьz","одиннадцатьz","двенадцатьz","тринадцатьz","четырнадцатьz","пятнадцатьz","шестнадцатьz","семнадцатьz","восемнадцатьz","девятнадцатьz"}</definedName>
    <definedName name="n_2" localSheetId="0">{"десятьz","одиннадцатьz","двенадцатьz","тринадцатьz","четырнадцатьz","пятнадцатьz","шестнадцатьz","семнадцатьz","восемнадцатьz","девятнадцатьz"}</definedName>
    <definedName name="n_2">{"десятьz","одиннадцатьz","двенадцатьz","тринадцатьz","четырнадцатьz","пятнадцатьz","шестнадцатьz","семнадцатьz","восемнадцатьz","девятнадцатьz"}</definedName>
    <definedName name="n_3" localSheetId="2">{"";1;"двадцатьz";"тридцатьz";"сорокz";"пятьдесятz";"шестьдесятz";"семьдесятz";"восемьдесятz";"девяностоz"}</definedName>
    <definedName name="n_3" localSheetId="4">{"";1;"двадцатьz";"тридцатьz";"сорокz";"пятьдесятz";"шестьдесятz";"семьдесятz";"восемьдесятz";"девяностоz"}</definedName>
    <definedName name="n_3" localSheetId="5">{"";1;"двадцатьz";"тридцатьz";"сорокz";"пятьдесятz";"шестьдесятz";"семьдесятz";"восемьдесятz";"девяностоz"}</definedName>
    <definedName name="n_3" localSheetId="12">{"";1;"двадцатьz";"тридцатьz";"сорокz";"пятьдесятz";"шестьдесятz";"семьдесятz";"восемьдесятz";"девяностоz"}</definedName>
    <definedName name="n_3" localSheetId="6">{"";1;"двадцатьz";"тридцатьz";"сорокz";"пятьдесятz";"шестьдесятz";"семьдесятz";"восемьдесятz";"девяностоz"}</definedName>
    <definedName name="n_3" localSheetId="3">{"";1;"двадцатьz";"тридцатьz";"сорокz";"пятьдесятz";"шестьдесятz";"семьдесятz";"восемьдесятz";"девяностоz"}</definedName>
    <definedName name="n_3" localSheetId="13">{"";1;"двадцатьz";"тридцатьz";"сорокz";"пятьдесятz";"шестьдесятz";"семьдесятz";"восемьдесятz";"девяностоz"}</definedName>
    <definedName name="n_3" localSheetId="0">{"";1;"двадцатьz";"тридцатьz";"сорокz";"пятьдесятz";"шестьдесятz";"семьдесятz";"восемьдесятz";"девяностоz"}</definedName>
    <definedName name="n_3">{"";1;"двадцатьz";"тридцатьz";"сорокz";"пятьдесятz";"шестьдесятz";"семьдесятz";"восемьдесятz";"девяностоz"}</definedName>
    <definedName name="n_4" localSheetId="2">{"","стоz","двестиz","тристаz","четырестаz","пятьсотz","шестьсотz","семьсотz","восемьсотz","девятьсотz"}</definedName>
    <definedName name="n_4" localSheetId="4">{"","стоz","двестиz","тристаz","четырестаz","пятьсотz","шестьсотz","семьсотz","восемьсотz","девятьсотz"}</definedName>
    <definedName name="n_4" localSheetId="5">{"","стоz","двестиz","тристаz","четырестаz","пятьсотz","шестьсотz","семьсотz","восемьсотz","девятьсотz"}</definedName>
    <definedName name="n_4" localSheetId="12">{"","стоz","двестиz","тристаz","четырестаz","пятьсотz","шестьсотz","семьсотz","восемьсотz","девятьсотz"}</definedName>
    <definedName name="n_4" localSheetId="6">{"","стоz","двестиz","тристаz","четырестаz","пятьсотz","шестьсотz","семьсотz","восемьсотz","девятьсотz"}</definedName>
    <definedName name="n_4" localSheetId="3">{"","стоz","двестиz","тристаz","четырестаz","пятьсотz","шестьсотz","семьсотz","восемьсотz","девятьсотz"}</definedName>
    <definedName name="n_4" localSheetId="13">{"","стоz","двестиz","тристаz","четырестаz","пятьсотz","шестьсотz","семьсотz","восемьсотz","девятьсотz"}</definedName>
    <definedName name="n_4" localSheetId="0">{"","стоz","двестиz","тристаz","четырестаz","пятьсотz","шестьсотz","семьсотz","восемьсотz","девятьсотz"}</definedName>
    <definedName name="n_4">{"","стоz","двестиz","тристаz","четырестаz","пятьсотz","шестьсотz","семьсотz","восемьсотz","девятьсотz"}</definedName>
    <definedName name="n_5" localSheetId="2">{"","однаz","двеz","триz","четыреz","пятьz","шестьz","семьz","восемьz","девятьz"}</definedName>
    <definedName name="n_5" localSheetId="4">{"","однаz","двеz","триz","четыреz","пятьz","шестьz","семьz","восемьz","девятьz"}</definedName>
    <definedName name="n_5" localSheetId="5">{"","однаz","двеz","триz","четыреz","пятьz","шестьz","семьz","восемьz","девятьz"}</definedName>
    <definedName name="n_5" localSheetId="12">{"","однаz","двеz","триz","четыреz","пятьz","шестьz","семьz","восемьz","девятьz"}</definedName>
    <definedName name="n_5" localSheetId="6">{"","однаz","двеz","триz","четыреz","пятьz","шестьz","семьz","восемьz","девятьz"}</definedName>
    <definedName name="n_5" localSheetId="3">{"","однаz","двеz","триz","четыреz","пятьz","шестьz","семьz","восемьz","девятьz"}</definedName>
    <definedName name="n_5" localSheetId="13">{"","однаz","двеz","триz","четыреz","пятьz","шестьz","семьz","восемьz","девятьz"}</definedName>
    <definedName name="n_5" localSheetId="0">{"","однаz","двеz","триz","четыреz","пятьz","шестьz","семьz","восемьz","девятьz"}</definedName>
    <definedName name="n_5">{"","однаz","двеz","триz","четыреz","пятьz","шестьz","семьz","восемьz","девятьz"}</definedName>
    <definedName name="n0">"000000000000"&amp;MID(1/2,2,1)&amp;"00"</definedName>
    <definedName name="n0x" localSheetId="2">IF('12-01-01 КЛ 0,4'!n_3=1,'12-01-01 КЛ 0,4'!n_2,'12-01-01 КЛ 0,4'!n_3&amp;'12-01-01 КЛ 0,4'!n_1)</definedName>
    <definedName name="n0x" localSheetId="4">IF('12-01-01 КТПН'!n_3=1,'12-01-01 КТПН'!n_2,'12-01-01 КТПН'!n_3&amp;'12-01-01 КТПН'!n_1)</definedName>
    <definedName name="n0x" localSheetId="5">IF('12-01-02 КЛ 10'!n_3=1,'12-01-02 КЛ 10'!n_2,'12-01-02 КЛ 10'!n_3&amp;'12-01-02 КЛ 10'!n_1)</definedName>
    <definedName name="n0x" localSheetId="12">IF('12-01-04 Установка СП'!n_3=1,'12-01-04 Установка СП'!n_2,'12-01-04 Установка СП'!n_3&amp;'12-01-04 Установка СП'!n_1)</definedName>
    <definedName name="n0x" localSheetId="6">IF(ЗП!n_3=1,ЗП!n_2,ЗП!n_3&amp;ЗП!n_1)</definedName>
    <definedName name="n0x" localSheetId="3">IF(Сводная!n_3=1,Сводная!n_2,Сводная!n_3&amp;Сводная!n_1)</definedName>
    <definedName name="n0x" localSheetId="13">IF(Счетчик!n_3=1,Счетчик!n_2,Счетчик!n_3&amp;Счетчик!n_1)</definedName>
    <definedName name="n0x" localSheetId="0">IF('числа прописью'!n_3=1,'числа прописью'!n_2,'числа прописью'!n_3&amp;'числа прописью'!n_1)</definedName>
    <definedName name="n0x">IF(n_3=1,n_2,n_3&amp;n_1)</definedName>
    <definedName name="n1x" localSheetId="2">IF('12-01-01 КЛ 0,4'!n_3=1,'12-01-01 КЛ 0,4'!n_2,'12-01-01 КЛ 0,4'!n_3&amp;'12-01-01 КЛ 0,4'!n_5)</definedName>
    <definedName name="n1x" localSheetId="4">IF('12-01-01 КТПН'!n_3=1,'12-01-01 КТПН'!n_2,'12-01-01 КТПН'!n_3&amp;'12-01-01 КТПН'!n_5)</definedName>
    <definedName name="n1x" localSheetId="5">IF('12-01-02 КЛ 10'!n_3=1,'12-01-02 КЛ 10'!n_2,'12-01-02 КЛ 10'!n_3&amp;'12-01-02 КЛ 10'!n_5)</definedName>
    <definedName name="n1x" localSheetId="12">IF('12-01-04 Установка СП'!n_3=1,'12-01-04 Установка СП'!n_2,'12-01-04 Установка СП'!n_3&amp;'12-01-04 Установка СП'!n_5)</definedName>
    <definedName name="n1x" localSheetId="6">IF(ЗП!n_3=1,ЗП!n_2,ЗП!n_3&amp;ЗП!n_5)</definedName>
    <definedName name="n1x" localSheetId="3">IF(Сводная!n_3=1,Сводная!n_2,Сводная!n_3&amp;Сводная!n_5)</definedName>
    <definedName name="n1x" localSheetId="13">IF(Счетчик!n_3=1,Счетчик!n_2,Счетчик!n_3&amp;Счетчик!n_5)</definedName>
    <definedName name="n1x" localSheetId="0">IF('числа прописью'!n_3=1,'числа прописью'!n_2,'числа прописью'!n_3&amp;'числа прописью'!n_5)</definedName>
    <definedName name="n1x">IF(n_3=1,n_2,n_3&amp;n_5)</definedName>
    <definedName name="вид_сметы" localSheetId="12">[1]база!$G:$G</definedName>
    <definedName name="вид_сметы" localSheetId="0">[1]база!$G$1:$G$65536</definedName>
    <definedName name="вид_сметы">[1]база!$G:$G</definedName>
    <definedName name="ГНБ" localSheetId="13">{"десятьz","одиннадцатьz","двенадцатьz","тринадцатьz","четырнадцатьz","пятнадцатьz","шестнадцатьz","семнадцатьz","восемнадцатьz","девятнадцатьz"}</definedName>
    <definedName name="ГНБ">{"десятьz","одиннадцатьz","двенадцатьz","тринадцатьz","четырнадцатьz","пятнадцатьz","шестнадцатьz","семнадцатьz","восемнадцатьz","девятнадцатьz"}</definedName>
    <definedName name="_xlnm.Print_Titles" localSheetId="8">'12-01-03 КЛ-10 кВ'!$10:$11</definedName>
    <definedName name="_xlnm.Print_Titles" localSheetId="9">'12-01-04 врем КЛ-0,4 кВ'!$10:$11</definedName>
    <definedName name="_xlnm.Print_Titles" localSheetId="3">Сводная!$8:$11</definedName>
    <definedName name="заказчики" localSheetId="12">[1]база!$A:$A</definedName>
    <definedName name="заказчики" localSheetId="0">[1]база!$A$1:$A$65536</definedName>
    <definedName name="заказчики">[1]база!$A:$A</definedName>
    <definedName name="лим" localSheetId="2">{0,"овz";1,"z";2,"аz";5,"овz"}</definedName>
    <definedName name="лим" localSheetId="4">{0,"овz";1,"z";2,"аz";5,"овz"}</definedName>
    <definedName name="лим" localSheetId="5">{0,"овz";1,"z";2,"аz";5,"овz"}</definedName>
    <definedName name="лим" localSheetId="6">{0,"овz";1,"z";2,"аz";5,"овz"}</definedName>
    <definedName name="лим" localSheetId="3">{0,"овz";1,"z";2,"аz";5,"овz"}</definedName>
    <definedName name="лим" localSheetId="13">{0,"овz";1,"z";2,"аz";5,"овz"}</definedName>
    <definedName name="лим">{0,"овz";1,"z";2,"аz";5,"овz"}</definedName>
    <definedName name="М_1" localSheetId="2">#REF!</definedName>
    <definedName name="М_1" localSheetId="4">#REF!</definedName>
    <definedName name="М_1" localSheetId="8">#REF!</definedName>
    <definedName name="М_1" localSheetId="12">#REF!</definedName>
    <definedName name="М_1" localSheetId="6">#REF!</definedName>
    <definedName name="М_1" localSheetId="3">#REF!</definedName>
    <definedName name="М_1" localSheetId="13">#REF!</definedName>
    <definedName name="М_1" localSheetId="0">#REF!</definedName>
    <definedName name="М_1">#REF!</definedName>
    <definedName name="мил" localSheetId="2">{0,"овz";1,"z";2,"аz";5,"овz"}</definedName>
    <definedName name="мил" localSheetId="4">{0,"овz";1,"z";2,"аz";5,"овz"}</definedName>
    <definedName name="мил" localSheetId="5">{0,"овz";1,"z";2,"аz";5,"овz"}</definedName>
    <definedName name="мил" localSheetId="12">{0,"овz";1,"z";2,"аz";5,"овz"}</definedName>
    <definedName name="мил" localSheetId="6">{0,"овz";1,"z";2,"аz";5,"овz"}</definedName>
    <definedName name="мил" localSheetId="3">{0,"овz";1,"z";2,"аz";5,"овz"}</definedName>
    <definedName name="мил" localSheetId="13">{0,"овz";1,"z";2,"аz";5,"овz"}</definedName>
    <definedName name="мил" localSheetId="0">{0,"овz";1,"z";2,"аz";5,"овz"}</definedName>
    <definedName name="мил">{0,"овz";1,"z";2,"аz";5,"овz"}</definedName>
    <definedName name="_xlnm.Print_Area" localSheetId="2">'12-01-01 КЛ 0,4'!$A$1:$J$27</definedName>
    <definedName name="_xlnm.Print_Area" localSheetId="4">'12-01-01 КТПН'!$A$1:$H$29</definedName>
    <definedName name="_xlnm.Print_Area" localSheetId="5">'12-01-02 КЛ 10'!$A$1:$J$34</definedName>
    <definedName name="_xlnm.Print_Area" localSheetId="7">'12-01-02 Снос ТП'!$A$1:$J$30</definedName>
    <definedName name="_xlnm.Print_Area" localSheetId="8">'12-01-03 КЛ-10 кВ'!$A$1:$O$47</definedName>
    <definedName name="_xlnm.Print_Area" localSheetId="9">'12-01-04 врем КЛ-0,4 кВ'!$A$1:$O$56</definedName>
    <definedName name="_xlnm.Print_Area" localSheetId="10">'12-01-05 постоян КЛ-0,4кВ'!$A$1:$O$52</definedName>
    <definedName name="_xlnm.Print_Area" localSheetId="11">'12-01-06 Замена ТМГ'!$A$1:$E$36</definedName>
    <definedName name="_xlnm.Print_Area" localSheetId="1">Акт!$A$1:$F$40</definedName>
    <definedName name="_xlnm.Print_Area" localSheetId="6">ЗП!$A$1:$K$26</definedName>
    <definedName name="_xlnm.Print_Area" localSheetId="14">Реквизиты!$A$1:$C$50</definedName>
    <definedName name="_xlnm.Print_Area" localSheetId="3">Сводная!$A$1:$H$41</definedName>
    <definedName name="_xlnm.Print_Area" localSheetId="13">Счетчик!$A$1:$I$20</definedName>
    <definedName name="привет" localSheetId="8">#REF!</definedName>
    <definedName name="привет" localSheetId="13">#REF!</definedName>
    <definedName name="привет">#REF!</definedName>
    <definedName name="свод" localSheetId="8">#REF!</definedName>
    <definedName name="свод" localSheetId="13">#REF!</definedName>
    <definedName name="свод">#REF!</definedName>
    <definedName name="сроки" localSheetId="12">[1]Коэффициенты!$A:$A</definedName>
    <definedName name="сроки" localSheetId="0">[1]Коэффициенты!$A$1:$A$65536</definedName>
    <definedName name="сроки">[1]Коэффициенты!$A:$A</definedName>
    <definedName name="стадия_П" localSheetId="12">[1]база!$J:$J</definedName>
    <definedName name="стадия_П" localSheetId="0">[1]база!$J$1:$J$65536</definedName>
    <definedName name="стадия_П">[1]база!$J:$J</definedName>
    <definedName name="тыс" localSheetId="2">{0,"тысячz";1,"тысячаz";2,"тысячиz";5,"тысячz"}</definedName>
    <definedName name="тыс" localSheetId="4">{0,"тысячz";1,"тысячаz";2,"тысячиz";5,"тысячz"}</definedName>
    <definedName name="тыс" localSheetId="5">{0,"тысячz";1,"тысячаz";2,"тысячиz";5,"тысячz"}</definedName>
    <definedName name="тыс" localSheetId="12">{0,"тысячz";1,"тысячаz";2,"тысячиz";5,"тысячz"}</definedName>
    <definedName name="тыс" localSheetId="6">{0,"тысячz";1,"тысячаz";2,"тысячиz";5,"тысячz"}</definedName>
    <definedName name="тыс" localSheetId="3">{0,"тысячz";1,"тысячаz";2,"тысячиz";5,"тысячz"}</definedName>
    <definedName name="тыс" localSheetId="13">{0,"тысячz";1,"тысячаz";2,"тысячиz";5,"тысячz"}</definedName>
    <definedName name="тыс" localSheetId="0">{0,"тысячz";1,"тысячаz";2,"тысячиz";5,"тысячz"}</definedName>
    <definedName name="тыс">{0,"тысячz";1,"тысячаz";2,"тысячиz";5,"тысячz"}</definedName>
    <definedName name="ьььь" localSheetId="4">{0,"овz";1,"z";2,"аz";5,"овz"}</definedName>
    <definedName name="ьььь" localSheetId="13">{0,"овz";1,"z";2,"аz";5,"овz"}</definedName>
    <definedName name="ьььь">{0,"овz";1,"z";2,"аz";5,"овz"}</definedName>
  </definedNames>
  <calcPr calcId="191029" iterate="1"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34" i="35" l="1"/>
  <c r="M41" i="35"/>
  <c r="M40" i="35"/>
  <c r="M38" i="35"/>
  <c r="H35" i="35"/>
  <c r="K37" i="35" l="1"/>
  <c r="K35" i="35"/>
  <c r="K41" i="35" l="1"/>
  <c r="C8" i="47" l="1"/>
  <c r="C28" i="49" l="1"/>
  <c r="C28" i="43"/>
  <c r="K28" i="43"/>
  <c r="J17" i="47"/>
  <c r="J19" i="47" s="1"/>
  <c r="J20" i="47" s="1"/>
  <c r="F12" i="41" l="1"/>
  <c r="K31" i="49"/>
  <c r="K35" i="49"/>
  <c r="K29" i="49"/>
  <c r="K28" i="49"/>
  <c r="N28" i="43"/>
  <c r="K39" i="43"/>
  <c r="K38" i="43"/>
  <c r="K35" i="43"/>
  <c r="K36" i="43"/>
  <c r="F35" i="35"/>
  <c r="C27" i="49" l="1"/>
  <c r="C27" i="44"/>
  <c r="C27" i="43"/>
  <c r="L28" i="43" s="1"/>
  <c r="N38" i="43"/>
  <c r="K37" i="43"/>
  <c r="N37" i="43"/>
  <c r="N36" i="43"/>
  <c r="N35" i="43"/>
  <c r="N33" i="43"/>
  <c r="K33" i="43"/>
  <c r="K32" i="43"/>
  <c r="N32" i="43"/>
  <c r="N31" i="43"/>
  <c r="K31" i="43"/>
  <c r="K30" i="43"/>
  <c r="N30" i="43"/>
  <c r="K29" i="43"/>
  <c r="N29" i="43"/>
  <c r="N31" i="49"/>
  <c r="K30" i="49"/>
  <c r="N30" i="49"/>
  <c r="N29" i="49"/>
  <c r="H32" i="35"/>
  <c r="D31" i="35"/>
  <c r="D30" i="35"/>
  <c r="N35" i="49"/>
  <c r="N34" i="49"/>
  <c r="K34" i="49"/>
  <c r="N33" i="49"/>
  <c r="K33" i="49"/>
  <c r="N28" i="49"/>
  <c r="O25" i="49"/>
  <c r="M25" i="49"/>
  <c r="K24" i="49"/>
  <c r="M24" i="49" s="1"/>
  <c r="O24" i="49" s="1"/>
  <c r="O22" i="49"/>
  <c r="M19" i="49"/>
  <c r="C19" i="49"/>
  <c r="K21" i="49" s="1"/>
  <c r="M21" i="49" s="1"/>
  <c r="O21" i="49" s="1"/>
  <c r="K13" i="49"/>
  <c r="K14" i="49" s="1"/>
  <c r="K15" i="49" s="1"/>
  <c r="F12" i="49"/>
  <c r="E12" i="49"/>
  <c r="N11" i="49"/>
  <c r="A4" i="49"/>
  <c r="E19" i="51"/>
  <c r="E25" i="51" s="1"/>
  <c r="E27" i="51" s="1"/>
  <c r="H15" i="50"/>
  <c r="G15" i="50"/>
  <c r="H14" i="50"/>
  <c r="G14" i="50"/>
  <c r="H13" i="50"/>
  <c r="G13" i="50"/>
  <c r="H12" i="50"/>
  <c r="H16" i="50" s="1"/>
  <c r="G12" i="50"/>
  <c r="M12" i="49" l="1"/>
  <c r="O12" i="49" s="1"/>
  <c r="L33" i="49"/>
  <c r="L28" i="49"/>
  <c r="L35" i="49"/>
  <c r="L31" i="49"/>
  <c r="L30" i="49"/>
  <c r="L29" i="49"/>
  <c r="K23" i="49"/>
  <c r="M23" i="49" s="1"/>
  <c r="O23" i="49" s="1"/>
  <c r="M14" i="49"/>
  <c r="O14" i="49" s="1"/>
  <c r="K16" i="49"/>
  <c r="K17" i="49" s="1"/>
  <c r="M17" i="49" s="1"/>
  <c r="O17" i="49" s="1"/>
  <c r="M15" i="49"/>
  <c r="O15" i="49" s="1"/>
  <c r="M27" i="49"/>
  <c r="M13" i="49"/>
  <c r="M22" i="49"/>
  <c r="K20" i="49"/>
  <c r="M20" i="49" s="1"/>
  <c r="L34" i="49"/>
  <c r="E28" i="51"/>
  <c r="H17" i="50"/>
  <c r="H19" i="50" s="1"/>
  <c r="H18" i="50" s="1"/>
  <c r="G17" i="50"/>
  <c r="G33" i="35" l="1"/>
  <c r="H33" i="35" s="1"/>
  <c r="M31" i="49"/>
  <c r="O31" i="49" s="1"/>
  <c r="M28" i="49"/>
  <c r="O28" i="49" s="1"/>
  <c r="M35" i="49"/>
  <c r="O35" i="49" s="1"/>
  <c r="M29" i="49"/>
  <c r="O29" i="49" s="1"/>
  <c r="M30" i="49"/>
  <c r="O30" i="49" s="1"/>
  <c r="M16" i="49"/>
  <c r="O16" i="49" s="1"/>
  <c r="M34" i="49"/>
  <c r="O34" i="49" s="1"/>
  <c r="M33" i="49"/>
  <c r="O33" i="49" s="1"/>
  <c r="O20" i="49"/>
  <c r="O26" i="49" s="1"/>
  <c r="M26" i="49"/>
  <c r="L27" i="49"/>
  <c r="O13" i="49"/>
  <c r="O18" i="49" s="1"/>
  <c r="M18" i="49"/>
  <c r="N31" i="48"/>
  <c r="K31" i="48"/>
  <c r="N30" i="48"/>
  <c r="K30" i="48"/>
  <c r="N29" i="48"/>
  <c r="N28" i="48"/>
  <c r="C27" i="48"/>
  <c r="L29" i="48" s="1"/>
  <c r="O25" i="48"/>
  <c r="M25" i="48"/>
  <c r="K24" i="48"/>
  <c r="M24" i="48" s="1"/>
  <c r="O24" i="48" s="1"/>
  <c r="O22" i="48"/>
  <c r="M19" i="48"/>
  <c r="C19" i="48"/>
  <c r="K23" i="48" s="1"/>
  <c r="K13" i="48"/>
  <c r="K14" i="48" s="1"/>
  <c r="K15" i="48" s="1"/>
  <c r="K16" i="48" s="1"/>
  <c r="F12" i="48"/>
  <c r="E12" i="48"/>
  <c r="M14" i="48" s="1"/>
  <c r="O14" i="48" s="1"/>
  <c r="N11" i="48"/>
  <c r="A4" i="48"/>
  <c r="J22" i="47"/>
  <c r="G27" i="35" s="1"/>
  <c r="H27" i="35" s="1"/>
  <c r="A4" i="35"/>
  <c r="G12" i="41"/>
  <c r="H12" i="41" s="1"/>
  <c r="M12" i="48" l="1"/>
  <c r="O12" i="48" s="1"/>
  <c r="K21" i="48"/>
  <c r="M21" i="48" s="1"/>
  <c r="O21" i="48" s="1"/>
  <c r="O38" i="49"/>
  <c r="O39" i="49" s="1"/>
  <c r="O40" i="49" s="1"/>
  <c r="G31" i="35" s="1"/>
  <c r="L31" i="48"/>
  <c r="L28" i="48"/>
  <c r="M38" i="49"/>
  <c r="M23" i="48"/>
  <c r="O23" i="48" s="1"/>
  <c r="K17" i="48"/>
  <c r="M17" i="48" s="1"/>
  <c r="O17" i="48" s="1"/>
  <c r="M16" i="48"/>
  <c r="O16" i="48" s="1"/>
  <c r="M15" i="48"/>
  <c r="O15" i="48" s="1"/>
  <c r="M27" i="48"/>
  <c r="M13" i="48"/>
  <c r="M22" i="48"/>
  <c r="L30" i="48"/>
  <c r="K20" i="48"/>
  <c r="M20" i="48" s="1"/>
  <c r="H16" i="35"/>
  <c r="H15" i="35"/>
  <c r="K34" i="43"/>
  <c r="H24" i="35"/>
  <c r="H23" i="35"/>
  <c r="H14" i="35"/>
  <c r="L27" i="48" l="1"/>
  <c r="M39" i="49"/>
  <c r="M40" i="49" s="1"/>
  <c r="O20" i="48"/>
  <c r="O26" i="48" s="1"/>
  <c r="M26" i="48"/>
  <c r="O13" i="48"/>
  <c r="O18" i="48" s="1"/>
  <c r="M18" i="48"/>
  <c r="M29" i="48"/>
  <c r="O29" i="48" s="1"/>
  <c r="M30" i="48"/>
  <c r="O30" i="48" s="1"/>
  <c r="M28" i="48"/>
  <c r="M31" i="48"/>
  <c r="O31" i="48" s="1"/>
  <c r="H19" i="35"/>
  <c r="E35" i="35"/>
  <c r="H13" i="35"/>
  <c r="H22" i="35"/>
  <c r="H31" i="35" l="1"/>
  <c r="M43" i="49"/>
  <c r="M45" i="49"/>
  <c r="M41" i="49"/>
  <c r="M42" i="49" s="1"/>
  <c r="M44" i="49"/>
  <c r="O45" i="49"/>
  <c r="O41" i="49"/>
  <c r="O42" i="49" s="1"/>
  <c r="D48" i="49" s="1"/>
  <c r="O44" i="49"/>
  <c r="O43" i="49"/>
  <c r="M32" i="48"/>
  <c r="O28" i="48"/>
  <c r="O32" i="48" s="1"/>
  <c r="N34" i="43"/>
  <c r="N39" i="43"/>
  <c r="L38" i="43"/>
  <c r="J14" i="46"/>
  <c r="J13" i="46"/>
  <c r="J11" i="46"/>
  <c r="A4" i="46"/>
  <c r="C12" i="46"/>
  <c r="I12" i="46" s="1"/>
  <c r="N31" i="44"/>
  <c r="K31" i="44"/>
  <c r="K30" i="44"/>
  <c r="L31" i="44"/>
  <c r="L36" i="43" l="1"/>
  <c r="L37" i="43"/>
  <c r="L33" i="43"/>
  <c r="L35" i="43"/>
  <c r="L32" i="43"/>
  <c r="L31" i="43"/>
  <c r="L29" i="43"/>
  <c r="L30" i="43"/>
  <c r="L39" i="43"/>
  <c r="L34" i="43"/>
  <c r="M46" i="49"/>
  <c r="O46" i="49"/>
  <c r="O33" i="48"/>
  <c r="O34" i="48" s="1"/>
  <c r="G30" i="35" s="1"/>
  <c r="M33" i="48"/>
  <c r="M34" i="48" s="1"/>
  <c r="H14" i="46"/>
  <c r="H13" i="46"/>
  <c r="L27" i="43" l="1"/>
  <c r="O39" i="48"/>
  <c r="O35" i="48"/>
  <c r="O36" i="48" s="1"/>
  <c r="D42" i="48" s="1"/>
  <c r="O38" i="48"/>
  <c r="O40" i="48" s="1"/>
  <c r="O37" i="48"/>
  <c r="M37" i="48"/>
  <c r="M39" i="48"/>
  <c r="M35" i="48"/>
  <c r="M36" i="48" s="1"/>
  <c r="M38" i="48"/>
  <c r="H12" i="46"/>
  <c r="K14" i="46"/>
  <c r="M40" i="48" l="1"/>
  <c r="I15" i="46"/>
  <c r="K13" i="46"/>
  <c r="K15" i="46" s="1"/>
  <c r="I16" i="46" l="1"/>
  <c r="I17" i="46" s="1"/>
  <c r="K16" i="46"/>
  <c r="K17" i="46" s="1"/>
  <c r="H30" i="35" s="1"/>
  <c r="N28" i="44" l="1"/>
  <c r="L28" i="44"/>
  <c r="A4" i="43"/>
  <c r="H20" i="35"/>
  <c r="I20" i="35" s="1"/>
  <c r="J20" i="35" s="1"/>
  <c r="N29" i="44" l="1"/>
  <c r="D29" i="35" l="1"/>
  <c r="D28" i="35"/>
  <c r="D26" i="35"/>
  <c r="L2" i="45" l="1"/>
  <c r="G12" i="45"/>
  <c r="F12" i="45"/>
  <c r="H12" i="45"/>
  <c r="K2" i="45"/>
  <c r="H11" i="45"/>
  <c r="G11" i="41"/>
  <c r="J13" i="38"/>
  <c r="J11" i="38"/>
  <c r="N11" i="44"/>
  <c r="I12" i="45" l="1"/>
  <c r="I13" i="45" s="1"/>
  <c r="G13" i="45"/>
  <c r="G14" i="45" l="1"/>
  <c r="G15" i="45" s="1"/>
  <c r="I14" i="45"/>
  <c r="I15" i="45" s="1"/>
  <c r="F14" i="41"/>
  <c r="F15" i="41" s="1"/>
  <c r="H14" i="41"/>
  <c r="K3" i="45" l="1"/>
  <c r="F16" i="45" s="1"/>
  <c r="I16" i="45" s="1"/>
  <c r="F16" i="41"/>
  <c r="H15" i="41"/>
  <c r="H16" i="41" s="1"/>
  <c r="G26" i="35" s="1"/>
  <c r="G16" i="45" l="1"/>
  <c r="A7" i="35"/>
  <c r="A8" i="39" l="1"/>
  <c r="A4" i="45" l="1"/>
  <c r="A4" i="38" l="1"/>
  <c r="N30" i="44" l="1"/>
  <c r="O25" i="44"/>
  <c r="M25" i="44"/>
  <c r="K24" i="44"/>
  <c r="M24" i="44" s="1"/>
  <c r="O24" i="44" s="1"/>
  <c r="O22" i="44"/>
  <c r="M19" i="44"/>
  <c r="M22" i="44" s="1"/>
  <c r="C19" i="44"/>
  <c r="K21" i="44" s="1"/>
  <c r="M21" i="44" s="1"/>
  <c r="O21" i="44" s="1"/>
  <c r="K13" i="44"/>
  <c r="F12" i="44"/>
  <c r="E12" i="44"/>
  <c r="A4" i="44"/>
  <c r="N11" i="43"/>
  <c r="L29" i="44" l="1"/>
  <c r="M27" i="44"/>
  <c r="M13" i="44"/>
  <c r="M18" i="44" s="1"/>
  <c r="K14" i="44"/>
  <c r="K15" i="44" s="1"/>
  <c r="K16" i="44" s="1"/>
  <c r="K20" i="44"/>
  <c r="M20" i="44" s="1"/>
  <c r="K23" i="44"/>
  <c r="M23" i="44" s="1"/>
  <c r="O23" i="44" s="1"/>
  <c r="L30" i="44"/>
  <c r="M12" i="44"/>
  <c r="O12" i="44" s="1"/>
  <c r="O25" i="43"/>
  <c r="M25" i="43"/>
  <c r="K24" i="43"/>
  <c r="M24" i="43" s="1"/>
  <c r="O24" i="43" s="1"/>
  <c r="O22" i="43"/>
  <c r="M19" i="43"/>
  <c r="M22" i="43" s="1"/>
  <c r="C19" i="43"/>
  <c r="K23" i="43" s="1"/>
  <c r="K13" i="43"/>
  <c r="K14" i="43" s="1"/>
  <c r="K15" i="43" s="1"/>
  <c r="F12" i="43"/>
  <c r="E12" i="43"/>
  <c r="L27" i="44" l="1"/>
  <c r="M28" i="44"/>
  <c r="M31" i="44"/>
  <c r="O31" i="44" s="1"/>
  <c r="M29" i="44"/>
  <c r="O29" i="44" s="1"/>
  <c r="M30" i="44"/>
  <c r="O30" i="44" s="1"/>
  <c r="O13" i="44"/>
  <c r="O18" i="44" s="1"/>
  <c r="M14" i="44"/>
  <c r="O14" i="44" s="1"/>
  <c r="O20" i="44"/>
  <c r="O26" i="44" s="1"/>
  <c r="M26" i="44"/>
  <c r="M16" i="44"/>
  <c r="O16" i="44" s="1"/>
  <c r="K17" i="44"/>
  <c r="M17" i="44" s="1"/>
  <c r="O17" i="44" s="1"/>
  <c r="M15" i="44"/>
  <c r="O15" i="44" s="1"/>
  <c r="M12" i="43"/>
  <c r="O12" i="43" s="1"/>
  <c r="M27" i="43"/>
  <c r="K21" i="43"/>
  <c r="M21" i="43" s="1"/>
  <c r="O21" i="43" s="1"/>
  <c r="M15" i="43"/>
  <c r="O15" i="43" s="1"/>
  <c r="K16" i="43"/>
  <c r="M23" i="43"/>
  <c r="O23" i="43" s="1"/>
  <c r="M14" i="43"/>
  <c r="O14" i="43" s="1"/>
  <c r="M13" i="43"/>
  <c r="K20" i="43"/>
  <c r="M20" i="43" s="1"/>
  <c r="M38" i="43" l="1"/>
  <c r="O38" i="43" s="1"/>
  <c r="M33" i="43"/>
  <c r="M34" i="43"/>
  <c r="O34" i="43" s="1"/>
  <c r="M32" i="43"/>
  <c r="M31" i="43"/>
  <c r="M30" i="43"/>
  <c r="O30" i="43" s="1"/>
  <c r="M29" i="43"/>
  <c r="O29" i="43" s="1"/>
  <c r="M28" i="43"/>
  <c r="O28" i="43" s="1"/>
  <c r="M35" i="43"/>
  <c r="O35" i="43" s="1"/>
  <c r="M36" i="43"/>
  <c r="O36" i="43" s="1"/>
  <c r="M37" i="43"/>
  <c r="O37" i="43" s="1"/>
  <c r="O33" i="43"/>
  <c r="O32" i="43"/>
  <c r="O31" i="43"/>
  <c r="M39" i="43"/>
  <c r="O39" i="43" s="1"/>
  <c r="O28" i="44"/>
  <c r="O32" i="44" s="1"/>
  <c r="O33" i="44" s="1"/>
  <c r="O34" i="44" s="1"/>
  <c r="G28" i="35" s="1"/>
  <c r="M32" i="44"/>
  <c r="O20" i="43"/>
  <c r="O26" i="43" s="1"/>
  <c r="M26" i="43"/>
  <c r="O13" i="43"/>
  <c r="O18" i="43" s="1"/>
  <c r="M18" i="43"/>
  <c r="K17" i="43"/>
  <c r="M17" i="43" s="1"/>
  <c r="O17" i="43" s="1"/>
  <c r="M16" i="43"/>
  <c r="O16" i="43" s="1"/>
  <c r="O42" i="43" l="1"/>
  <c r="M42" i="43"/>
  <c r="M33" i="44"/>
  <c r="M34" i="44" s="1"/>
  <c r="M37" i="44" l="1"/>
  <c r="M38" i="44"/>
  <c r="M39" i="44"/>
  <c r="M35" i="44"/>
  <c r="M36" i="44" s="1"/>
  <c r="O38" i="44"/>
  <c r="O37" i="44"/>
  <c r="O39" i="44"/>
  <c r="O35" i="44"/>
  <c r="O36" i="44" s="1"/>
  <c r="D42" i="44" s="1"/>
  <c r="O43" i="43"/>
  <c r="O44" i="43" s="1"/>
  <c r="G29" i="35" s="1"/>
  <c r="G35" i="35" s="1"/>
  <c r="M43" i="43"/>
  <c r="M44" i="43" s="1"/>
  <c r="M45" i="43" s="1"/>
  <c r="O45" i="43" l="1"/>
  <c r="O46" i="43" s="1"/>
  <c r="D52" i="43" s="1"/>
  <c r="O40" i="44"/>
  <c r="M40" i="44"/>
  <c r="O48" i="43"/>
  <c r="O49" i="43"/>
  <c r="O47" i="43"/>
  <c r="M46" i="43"/>
  <c r="M48" i="43"/>
  <c r="M47" i="43"/>
  <c r="M49" i="43"/>
  <c r="A4" i="41"/>
  <c r="W140" i="41"/>
  <c r="W139" i="41"/>
  <c r="W138" i="41"/>
  <c r="W137" i="41"/>
  <c r="W136" i="41"/>
  <c r="W135" i="41"/>
  <c r="W134" i="41"/>
  <c r="W133" i="41"/>
  <c r="W132" i="41"/>
  <c r="W131" i="41"/>
  <c r="W130" i="41"/>
  <c r="W129" i="41"/>
  <c r="W128" i="41"/>
  <c r="W127" i="41"/>
  <c r="W126" i="41"/>
  <c r="W125" i="41"/>
  <c r="W124" i="41"/>
  <c r="W123" i="41"/>
  <c r="W122" i="41"/>
  <c r="W121" i="41"/>
  <c r="W120" i="41"/>
  <c r="W119" i="41"/>
  <c r="W118" i="41"/>
  <c r="W117" i="41"/>
  <c r="W116" i="41"/>
  <c r="W115" i="41"/>
  <c r="W114" i="41"/>
  <c r="W113" i="41"/>
  <c r="W112" i="41"/>
  <c r="W111" i="41"/>
  <c r="W110" i="41"/>
  <c r="W109" i="41"/>
  <c r="W108" i="41"/>
  <c r="W107" i="41"/>
  <c r="W106" i="41"/>
  <c r="W105" i="41"/>
  <c r="W104" i="41"/>
  <c r="W103" i="41"/>
  <c r="W102" i="41"/>
  <c r="W101" i="41"/>
  <c r="W100" i="41"/>
  <c r="W99" i="41"/>
  <c r="W98" i="41"/>
  <c r="W97" i="41"/>
  <c r="W96" i="41"/>
  <c r="W95" i="41"/>
  <c r="W94" i="41"/>
  <c r="W93" i="41"/>
  <c r="W92" i="41"/>
  <c r="W91" i="41"/>
  <c r="W90" i="41"/>
  <c r="W89" i="41"/>
  <c r="W88" i="41"/>
  <c r="W87" i="41"/>
  <c r="W86" i="41"/>
  <c r="W85" i="41"/>
  <c r="W84" i="41"/>
  <c r="W83" i="41"/>
  <c r="W82" i="41"/>
  <c r="W81" i="41"/>
  <c r="W80" i="41"/>
  <c r="W79" i="41"/>
  <c r="W78" i="41"/>
  <c r="W77" i="41"/>
  <c r="W76" i="41"/>
  <c r="W75" i="41"/>
  <c r="W74" i="41"/>
  <c r="W73" i="41"/>
  <c r="W72" i="41"/>
  <c r="W71" i="41"/>
  <c r="W70" i="41"/>
  <c r="W69" i="41"/>
  <c r="W68" i="41"/>
  <c r="W67" i="41"/>
  <c r="W66" i="41"/>
  <c r="W65" i="41"/>
  <c r="W64" i="41"/>
  <c r="O50" i="43" l="1"/>
  <c r="M50" i="43"/>
  <c r="H29" i="35" l="1"/>
  <c r="F17" i="39"/>
  <c r="A17" i="39"/>
  <c r="G11" i="39"/>
  <c r="G14" i="39" s="1"/>
  <c r="G15" i="39" s="1"/>
  <c r="G16" i="39" s="1"/>
  <c r="G17" i="39" l="1"/>
  <c r="I29" i="35"/>
  <c r="A4" i="39"/>
  <c r="C12" i="38" l="1"/>
  <c r="I12" i="38" l="1"/>
  <c r="H13" i="38"/>
  <c r="H12" i="38" l="1"/>
  <c r="I13" i="38"/>
  <c r="K13" i="38" s="1"/>
  <c r="K14" i="38" s="1"/>
  <c r="K15" i="38" l="1"/>
  <c r="K16" i="38" s="1"/>
  <c r="I14" i="38"/>
  <c r="I15" i="38" l="1"/>
  <c r="I16" i="38" s="1"/>
  <c r="H28" i="35"/>
  <c r="I28" i="35" s="1"/>
  <c r="A20" i="37"/>
  <c r="A19" i="36"/>
  <c r="H20" i="37"/>
  <c r="H19" i="36"/>
  <c r="H15" i="37"/>
  <c r="H14" i="37"/>
  <c r="H13" i="37"/>
  <c r="H12" i="37"/>
  <c r="H11" i="37"/>
  <c r="A3" i="37"/>
  <c r="A3" i="36"/>
  <c r="C9" i="37"/>
  <c r="I15" i="37" s="1"/>
  <c r="I14" i="37" l="1"/>
  <c r="J9" i="37"/>
  <c r="J15" i="37" s="1"/>
  <c r="I13" i="37"/>
  <c r="J13" i="37" s="1"/>
  <c r="I10" i="37"/>
  <c r="I11" i="37"/>
  <c r="I12" i="37"/>
  <c r="J14" i="37" l="1"/>
  <c r="I9" i="37"/>
  <c r="J12" i="37"/>
  <c r="J11" i="37"/>
  <c r="J10" i="37"/>
  <c r="J16" i="37" l="1"/>
  <c r="J17" i="37" s="1"/>
  <c r="J18" i="37" l="1"/>
  <c r="J19" i="37" s="1"/>
  <c r="J20" i="37" s="1"/>
  <c r="H14" i="36" l="1"/>
  <c r="H13" i="36"/>
  <c r="H12" i="36"/>
  <c r="E12" i="36"/>
  <c r="H11" i="36"/>
  <c r="E11" i="36"/>
  <c r="E13" i="36"/>
  <c r="H21" i="35"/>
  <c r="I21" i="35" s="1"/>
  <c r="H18" i="35"/>
  <c r="I18" i="35" l="1"/>
  <c r="D37" i="11"/>
  <c r="A37" i="11"/>
  <c r="D33" i="11"/>
  <c r="A33" i="11"/>
  <c r="A8" i="11"/>
  <c r="A9" i="11"/>
  <c r="A3" i="11"/>
  <c r="A4" i="11"/>
  <c r="A5" i="11"/>
  <c r="A6" i="11"/>
  <c r="D9" i="11"/>
  <c r="D8" i="11"/>
  <c r="D7" i="11"/>
  <c r="D6" i="11"/>
  <c r="D5" i="11"/>
  <c r="D4" i="11"/>
  <c r="D3" i="11"/>
  <c r="D2" i="11"/>
  <c r="A27" i="11" l="1"/>
  <c r="A26" i="11"/>
  <c r="A25" i="11"/>
  <c r="E14" i="36" l="1"/>
  <c r="E10" i="36"/>
  <c r="C9" i="36"/>
  <c r="I14" i="36" l="1"/>
  <c r="I10" i="36"/>
  <c r="I11" i="36"/>
  <c r="I12" i="36"/>
  <c r="I13" i="36"/>
  <c r="J9" i="36"/>
  <c r="J14" i="36" l="1"/>
  <c r="J13" i="36"/>
  <c r="J12" i="36"/>
  <c r="J11" i="36"/>
  <c r="J10" i="36"/>
  <c r="I9" i="36"/>
  <c r="I10" i="35"/>
  <c r="J21" i="35"/>
  <c r="J15" i="36" l="1"/>
  <c r="J16" i="36" s="1"/>
  <c r="J17" i="36" s="1"/>
  <c r="J18" i="36" s="1"/>
  <c r="J19" i="36" s="1"/>
  <c r="H26" i="35" l="1"/>
  <c r="K34" i="35" l="1"/>
  <c r="K38" i="35"/>
  <c r="L35" i="35" s="1"/>
  <c r="I26" i="35"/>
  <c r="J35" i="35"/>
  <c r="B21" i="11" s="1"/>
  <c r="K39" i="35" l="1"/>
  <c r="K33" i="35"/>
  <c r="I35" i="35"/>
  <c r="B22" i="11"/>
  <c r="B25" i="11"/>
  <c r="A25" i="27"/>
  <c r="B25" i="27" s="1"/>
  <c r="C21" i="11" s="1"/>
  <c r="C25" i="11" s="1"/>
  <c r="B19" i="11"/>
  <c r="D31" i="11"/>
  <c r="A31" i="11"/>
  <c r="L33" i="35" l="1"/>
  <c r="L34" i="35"/>
  <c r="A26" i="27"/>
  <c r="B26" i="11"/>
  <c r="D16" i="11"/>
  <c r="A13" i="11"/>
  <c r="A2" i="11"/>
  <c r="D1" i="11"/>
  <c r="A1" i="11"/>
  <c r="D15" i="11"/>
  <c r="A18" i="11" s="1"/>
  <c r="B34" i="27" l="1"/>
  <c r="B32" i="27"/>
  <c r="A29" i="27"/>
  <c r="B29" i="27" s="1"/>
  <c r="A28" i="27"/>
  <c r="B28" i="27" s="1"/>
  <c r="B22" i="27"/>
  <c r="B21" i="27"/>
  <c r="B20" i="27"/>
  <c r="B19" i="27"/>
  <c r="B18" i="27"/>
  <c r="B17" i="27"/>
  <c r="B16" i="27"/>
  <c r="B15" i="27"/>
  <c r="B14" i="27"/>
  <c r="B13" i="27"/>
  <c r="B12" i="27"/>
  <c r="B11" i="27"/>
  <c r="B10" i="27"/>
  <c r="B9" i="27"/>
  <c r="B8" i="27"/>
  <c r="B7" i="27"/>
  <c r="B6" i="27"/>
  <c r="B5" i="27"/>
  <c r="B3" i="27"/>
  <c r="B26" i="27" l="1"/>
  <c r="C22" i="11" s="1"/>
  <c r="C26" i="11" s="1"/>
  <c r="B23" i="11" l="1"/>
  <c r="A27" i="27" l="1"/>
  <c r="B27" i="27" s="1"/>
  <c r="C23" i="11" s="1"/>
  <c r="C27" i="11" s="1"/>
  <c r="B27" i="11"/>
</calcChain>
</file>

<file path=xl/sharedStrings.xml><?xml version="1.0" encoding="utf-8"?>
<sst xmlns="http://schemas.openxmlformats.org/spreadsheetml/2006/main" count="844" uniqueCount="431">
  <si>
    <t>Итого</t>
  </si>
  <si>
    <t>№ п/п</t>
  </si>
  <si>
    <t>м.п.</t>
  </si>
  <si>
    <t>_________________________________</t>
  </si>
  <si>
    <t>Всего с НДС</t>
  </si>
  <si>
    <t>2. Следует к перечислению по Акту:</t>
  </si>
  <si>
    <t xml:space="preserve">Наименование работ: </t>
  </si>
  <si>
    <t>Адрес: 115035, г. Москва, ул.Садовническая, д.36, стр.1</t>
  </si>
  <si>
    <t xml:space="preserve">по  договору </t>
  </si>
  <si>
    <t>БИК 044525225, ОКПО 13530811</t>
  </si>
  <si>
    <t>СУММА ПРОПИСЬЮ</t>
  </si>
  <si>
    <t>Константы:</t>
  </si>
  <si>
    <t>Случайные числа:</t>
  </si>
  <si>
    <t>Формула РУС:</t>
  </si>
  <si>
    <t>=ПОДСТАВИТЬ(ПРОПНАЧ(ИНДЕКС(n_4;ПСТР(ТЕКСТ(A1;n0);1;1)+1)&amp;ИНДЕКС(n0x;ПСТР(ТЕКСТ(A1;n0);2;1)+1;ПСТР(ТЕКСТ(A1;n0);3;1)+1)&amp;ЕСЛИ(-ПСТР(ТЕКСТ(A1;n0);1;3);"миллиард"&amp;ВПР(ПСТР(ТЕКСТ(A1;n0);3;1)*И(ПСТР(ТЕКСТ(A1;n0);2;1)-1);мил;2);"")&amp;ИНДЕКС(n_4;ПСТР(ТЕКСТ(A1;n0);4;1)+1)&amp;ИНДЕКС(n0x;ПСТР(ТЕКСТ(A1;n0);5;1)+1;ПСТР(ТЕКСТ(A1;n0);6;1)+1)&amp;ЕСЛИ(-ПСТР(ТЕКСТ(A1;n0);4;3);"миллион"&amp;ВПР(ПСТР(ТЕКСТ(A1;n0);6;1)*И(ПСТР(ТЕКСТ(A1;n0);5;1)-1);мил;2);"")&amp;ИНДЕКС(n_4;ПСТР(ТЕКСТ(A1;n0);7;1)+1)&amp;ИНДЕКС(n1x;ПСТР(ТЕКСТ(A1;n0);8;1)+1;ПСТР(ТЕКСТ(A1;n0);9;1)+1)&amp;ЕСЛИ(-ПСТР(ТЕКСТ(A1;n0);7;3);ВПР(ПСТР(ТЕКСТ(A1;n0);9;1)*И(ПСТР(ТЕКСТ(A1;n0);8;1)-1);тыс;2);"")&amp;ИНДЕКС(n_4;ПСТР(ТЕКСТ(A1;n0);10;1)+1)&amp;ИНДЕКС(n0x;ПСТР(ТЕКСТ(A1;n0);11;1)+1;ПСТР(ТЕКСТ(A1;n0);12;1)+1));"z";" ")&amp;ЕСЛИ(ОТБР(ТЕКСТ(A1;n0));"";"Ноль ")&amp;"рубл"&amp;ВПР(ОСТАТ(МАКС(ОСТАТ(ПСТР(ТЕКСТ(A1;n0);11;2)-11;100);9);10);{0;"ь ":1;"я ":4;"ей "};2)&amp;ПРАВСИМВ(ТЕКСТ(A1;n0);2)&amp;" копе"&amp;ВПР(ОСТАТ(МАКС(ОСТАТ(ПРАВСИМВ(ТЕКСТ(A1;n0);2)-11;100);9);10);{0;"йка":1;"йки":4;"ек"};2)</t>
  </si>
  <si>
    <t>Длина:</t>
  </si>
  <si>
    <t>Формула ENG:</t>
  </si>
  <si>
    <t>=SUBSTITUTE(PROPER(INDEX(n_4,MID(TEXT(A1,n0),1,1)+1)&amp;INDEX(n0x,MID(TEXT(A1,n0),2,1)+1,MID(TEXT(A1,n0),3,1)+1)&amp;IF(-MID(TEXT(A1,n0),1,3),"миллиард"&amp;VLOOKUP(MID(TEXT(A1,n0),3,1)*AND(MID(TEXT(A1,n0),2,1)-1),мил,2),"")&amp;INDEX(n_4,MID(TEXT(A1,n0),4,1)+1)&amp;INDEX(n0x,MID(TEXT(A1,n0),5,1)+1,MID(TEXT(A1,n0),6,1)+1)&amp;IF(-MID(TEXT(A1,n0),4,3),"миллион"&amp;VLOOKUP(MID(TEXT(A1,n0),6,1)*AND(MID(TEXT(A1,n0),5,1)-1),мил,2),"")&amp;INDEX(n_4,MID(TEXT(A1,n0),7,1)+1)&amp;INDEX(n1x,MID(TEXT(A1,n0),8,1)+1,MID(TEXT(A1,n0),9,1)+1)&amp;IF(-MID(TEXT(A1,n0),7,3),VLOOKUP(MID(TEXT(A1,n0),9,1)*AND(MID(TEXT(A1,n0),8,1)-1),тыс,2),"")&amp;INDEX(n_4,MID(TEXT(A1,n0),10,1)+1)&amp;INDEX(n0x,MID(TEXT(A1,n0),11,1)+1,MID(TEXT(A1,n0),12,1)+1)),"z"," ")&amp;IF(TRUNC(TEXT(A1,n0)),"","Ноль ")&amp;"рубл"&amp;VLOOKUP(MOD(MAX(MOD(MID(TEXT(A1,n0),11,2)-11,100),9),10),{0,"ь ";1,"я ";4,"ей "},2)&amp;RIGHT(TEXT(A1,n0),2)&amp;" копе"&amp;VLOOKUP(MOD(MAX(MOD(RIGHT(TEXT(A1,n0),2)-11,100),9),10),{0,"йка";1,"йки";4,"ек"},2)</t>
  </si>
  <si>
    <t>Имена:</t>
  </si>
  <si>
    <t>n_1</t>
  </si>
  <si>
    <t>={"";"одинz";"дваz";"триz";"четыреz";"пятьz";"шестьz";"семьz";"восемьz";"девятьz"}</t>
  </si>
  <si>
    <t>n_2</t>
  </si>
  <si>
    <t>={"десятьz";"одиннадцатьz";"двенадцатьz";"тринадцатьz";"четырнадцатьz";"пятнадцатьz";"шестнадцатьz";"семнадцатьz";"восемнадцатьz";"девятнадцатьz"}</t>
  </si>
  <si>
    <t>n_3</t>
  </si>
  <si>
    <t>={"":1:"двадцатьz":"тридцатьz":"сорокz":"пятьдесятz":"шестьдесятz":"семьдесятz":"восемьдесятz":"девяностоz"}</t>
  </si>
  <si>
    <t>n_4</t>
  </si>
  <si>
    <t>={"";"стоz";"двестиz";"тристаz";"четырестаz";"пятьсотz";"шестьсотz";"семьсотz";"восемьсотz";"девятьсотz"}</t>
  </si>
  <si>
    <t>n_5</t>
  </si>
  <si>
    <t>={"";"однаz";"двеz";"триz";"четыреz";"пятьz";"шестьz";"семьz";"восемьz";"девятьz"}</t>
  </si>
  <si>
    <t>n0</t>
  </si>
  <si>
    <t>="000000000000"&amp;ПСТР(1/2;2;1)&amp;"00"</t>
  </si>
  <si>
    <t>n0x</t>
  </si>
  <si>
    <t>=ЕСЛИ(n_3=1;n_2;n_3&amp;n_1)</t>
  </si>
  <si>
    <t>n1x</t>
  </si>
  <si>
    <t>=ЕСЛИ(n_3=1;n_2;n_3&amp;n_5)</t>
  </si>
  <si>
    <t>мил</t>
  </si>
  <si>
    <t>={0;"овz":1;"z":2;"аz":5;"овz"}</t>
  </si>
  <si>
    <t>тыс</t>
  </si>
  <si>
    <t>={0;"тысячz":1;"тысячаz":2;"тысячиz":5;"тысячz"}</t>
  </si>
  <si>
    <t>БИК 044525225 ОКПО 17452924</t>
  </si>
  <si>
    <t>ПАО «Сбербанк», г. Москва</t>
  </si>
  <si>
    <t>ПАО «Сбербанк» г. Москва</t>
  </si>
  <si>
    <t>Сдачи - приемки</t>
  </si>
  <si>
    <t>Адрес: 140070, МО, Люберцкий р-н, раб. 
пос. Томилино, ул. Гаршина, д. 11, эт/пом 8/8, 11,12,13</t>
  </si>
  <si>
    <t>р/с 40702810538260019960</t>
  </si>
  <si>
    <t>р/с 40702810438000074252</t>
  </si>
  <si>
    <t>ИНН 5036065113 КПП 770503001</t>
  </si>
  <si>
    <t>ИНН 7727803780  КПП 502701001</t>
  </si>
  <si>
    <t>ИНН 7716819160  КПП 771601001</t>
  </si>
  <si>
    <t>Адрес: 129337, г. Москва,
 ул. Красная Сосна, д.20, стр. 1</t>
  </si>
  <si>
    <t>р/с 40702810200010520630</t>
  </si>
  <si>
    <t>к/с 30101810400000000225</t>
  </si>
  <si>
    <t>Договор №</t>
  </si>
  <si>
    <t>Дата договора</t>
  </si>
  <si>
    <t>Титул</t>
  </si>
  <si>
    <t>1. Стоимость выполненных работ по акту составляет:</t>
  </si>
  <si>
    <t>Принял:</t>
  </si>
  <si>
    <t>Сдал:</t>
  </si>
  <si>
    <t>Заказчик</t>
  </si>
  <si>
    <t>Подрядчик</t>
  </si>
  <si>
    <t>ООО "СК СИСТЕМА"</t>
  </si>
  <si>
    <t>Субподрядчик</t>
  </si>
  <si>
    <t>Для заполнения:</t>
  </si>
  <si>
    <t>Заместитель директора по капитальному строительству</t>
  </si>
  <si>
    <t>Генеральный директор</t>
  </si>
  <si>
    <t>Самсонов А.А.</t>
  </si>
  <si>
    <t>Миронов С.С.</t>
  </si>
  <si>
    <t>Договорное/тендерное снижение</t>
  </si>
  <si>
    <t>Акт №1</t>
  </si>
  <si>
    <t>от</t>
  </si>
  <si>
    <t>ИНН 7708659347  КПП 772301001</t>
  </si>
  <si>
    <t>Адрес: 115088, г. Москва, ул. Южнопортовая, д. 17, стр. 3, тел. 8(495) 638-04-08</t>
  </si>
  <si>
    <t>р/с 40702810192000003725</t>
  </si>
  <si>
    <t>ГБП (АО) г. Москва</t>
  </si>
  <si>
    <t>к/с 30101810200000000823</t>
  </si>
  <si>
    <t xml:space="preserve"> БИК 044525823, ОКПО 84197278</t>
  </si>
  <si>
    <t>Жукова Е.А.</t>
  </si>
  <si>
    <t>доверенности №27/06/18-Ю от 27.06.2018 г.</t>
  </si>
  <si>
    <t>действующего на основании</t>
  </si>
  <si>
    <t>Устава</t>
  </si>
  <si>
    <t>МОЭСК</t>
  </si>
  <si>
    <t>Начальник управления производственно-технического обеспечения</t>
  </si>
  <si>
    <t>Итого:</t>
  </si>
  <si>
    <t>ИТОГО</t>
  </si>
  <si>
    <r>
      <t>ООО «ГК «СК-3</t>
    </r>
    <r>
      <rPr>
        <b/>
        <sz val="10"/>
        <rFont val="Times New Roman"/>
        <family val="1"/>
        <charset val="204"/>
      </rPr>
      <t>»</t>
    </r>
  </si>
  <si>
    <r>
      <t>АО «МОЭСК-Инжиниринг</t>
    </r>
    <r>
      <rPr>
        <b/>
        <sz val="10"/>
        <rFont val="Times New Roman"/>
        <family val="1"/>
        <charset val="204"/>
      </rPr>
      <t>»</t>
    </r>
  </si>
  <si>
    <r>
      <t xml:space="preserve">МКС-филиал ПАО </t>
    </r>
    <r>
      <rPr>
        <b/>
        <sz val="10"/>
        <rFont val="Times New Roman"/>
        <family val="1"/>
        <charset val="204"/>
      </rPr>
      <t>«</t>
    </r>
    <r>
      <rPr>
        <b/>
        <sz val="10"/>
        <rFont val="Arial Cyr"/>
        <charset val="204"/>
      </rPr>
      <t>МОЭСК</t>
    </r>
    <r>
      <rPr>
        <b/>
        <sz val="10"/>
        <rFont val="Times New Roman"/>
        <family val="1"/>
        <charset val="204"/>
      </rPr>
      <t>»</t>
    </r>
  </si>
  <si>
    <t>доверенности № б/н от 27.09.2019г.</t>
  </si>
  <si>
    <t>Плеско В.А.</t>
  </si>
  <si>
    <t>к/с 30101810445250000360</t>
  </si>
  <si>
    <t>БИК 044525360, ОКПО 00514609</t>
  </si>
  <si>
    <r>
      <t xml:space="preserve">Филиал </t>
    </r>
    <r>
      <rPr>
        <sz val="10"/>
        <rFont val="Times New Roman"/>
        <family val="1"/>
        <charset val="204"/>
      </rPr>
      <t>«</t>
    </r>
    <r>
      <rPr>
        <sz val="10"/>
        <rFont val="Arial Cyr"/>
        <charset val="204"/>
      </rPr>
      <t>Корпоративный</t>
    </r>
    <r>
      <rPr>
        <sz val="10"/>
        <rFont val="Times New Roman"/>
        <family val="1"/>
        <charset val="204"/>
      </rPr>
      <t>»</t>
    </r>
    <r>
      <rPr>
        <sz val="10"/>
        <rFont val="Arial Cyr"/>
        <charset val="204"/>
      </rPr>
      <t xml:space="preserve"> ПАО «Совкомбанк</t>
    </r>
    <r>
      <rPr>
        <sz val="10"/>
        <rFont val="Times New Roman"/>
        <family val="1"/>
        <charset val="204"/>
      </rPr>
      <t>»</t>
    </r>
  </si>
  <si>
    <t>ООО «ИК МРЭС»</t>
  </si>
  <si>
    <t>ИНН 7718995203  КПП 771801001</t>
  </si>
  <si>
    <t>Адрес: 105122, г. Москва, Щелковское шоссе, д.3, стр.1</t>
  </si>
  <si>
    <t>р/с 40702810938000005637</t>
  </si>
  <si>
    <t>ПАО «Сбербанк России» (Московский банк ОАО «Сбербанк России»)</t>
  </si>
  <si>
    <t>БИК 044525225, ОКПО 18228927</t>
  </si>
  <si>
    <t>Прошкин А.А.</t>
  </si>
  <si>
    <t>Заместителя директора по капитальному строительству</t>
  </si>
  <si>
    <t>Генерального директора</t>
  </si>
  <si>
    <t>Самсонова А.А.</t>
  </si>
  <si>
    <t xml:space="preserve"> </t>
  </si>
  <si>
    <t>Начальника управления производственно-технического обеспечения</t>
  </si>
  <si>
    <t>СВОДНАЯ СМЕТА</t>
  </si>
  <si>
    <t>№ Сметы / Реквизиты подтверждающих документов</t>
  </si>
  <si>
    <t>Виды работ / оказанных услуг</t>
  </si>
  <si>
    <t>Геоподоснова</t>
  </si>
  <si>
    <t>Согласования</t>
  </si>
  <si>
    <t>ПИР</t>
  </si>
  <si>
    <t>12-01-02</t>
  </si>
  <si>
    <t>№ п.п</t>
  </si>
  <si>
    <t>Характеристика сооружения или виды работ</t>
  </si>
  <si>
    <t>Нату-ральный показатель  "X" объекта</t>
  </si>
  <si>
    <t>Расчет стоимости</t>
  </si>
  <si>
    <t>Обоснование расчёта</t>
  </si>
  <si>
    <t>Базовая цена "а"</t>
  </si>
  <si>
    <t>Базовая цена "в"</t>
  </si>
  <si>
    <t>Коэффиц.  кол. кабелей в КЛ</t>
  </si>
  <si>
    <t>Коэф. тр.ции по прокл.КЛ в траншее при паралл. %</t>
  </si>
  <si>
    <t>Всего в базовых ценах</t>
  </si>
  <si>
    <t xml:space="preserve">Прокладка в 1КЛ </t>
  </si>
  <si>
    <t>Прокладка в 2КЛ</t>
  </si>
  <si>
    <t>2*(1+1*0,3)/2</t>
  </si>
  <si>
    <t>Сбор исходных данных</t>
  </si>
  <si>
    <t>Итого проектных работ в базовых ценах</t>
  </si>
  <si>
    <t>К=</t>
  </si>
  <si>
    <t>Составил:</t>
  </si>
  <si>
    <t>Проверил:</t>
  </si>
  <si>
    <t>К инфл. ПИР</t>
  </si>
  <si>
    <t>НДС 20%</t>
  </si>
  <si>
    <t>Прошкина А.А.</t>
  </si>
  <si>
    <t>Общество с ограниченной ответственностью 
«Инженерная компания МРЭС»</t>
  </si>
  <si>
    <t>Юридический адрес: 105122, г. Москва,
Щелковское шоссе, д.3, стр.1
Тел/факс: (499) 130-83-84</t>
  </si>
  <si>
    <t>Публичное акционерное общество 
«Россети Московский регион»</t>
  </si>
  <si>
    <t>Юридический адрес: 115114, г. Москва, 
2-й Павелецкий проезд, д. 3, стр. 2</t>
  </si>
  <si>
    <r>
      <t xml:space="preserve">МКС - филиал ПАО </t>
    </r>
    <r>
      <rPr>
        <b/>
        <sz val="10"/>
        <rFont val="Times New Roman"/>
        <family val="1"/>
        <charset val="204"/>
      </rPr>
      <t>«</t>
    </r>
    <r>
      <rPr>
        <b/>
        <sz val="10"/>
        <rFont val="Arial Cyr"/>
        <charset val="204"/>
      </rPr>
      <t>Россети Московский регион</t>
    </r>
    <r>
      <rPr>
        <b/>
        <sz val="10"/>
        <rFont val="Times New Roman"/>
        <family val="1"/>
        <charset val="204"/>
      </rPr>
      <t>»</t>
    </r>
  </si>
  <si>
    <t>к/с № 30101810400000000225 
ПАО Сбербанк г. Москва</t>
  </si>
  <si>
    <t>БИК 044525225, ОКПО 13530811
ОКВЭД  35.12, ОКОПФ 30002</t>
  </si>
  <si>
    <t>Адрес филиала: 115035, г. Москва, 
ул.Садовническая, д.36, стр.1
Тел/факс: (495) 668-22-28</t>
  </si>
  <si>
    <t>р/с № 40702810538260019960
Московский банк ПАО Сбербанк</t>
  </si>
  <si>
    <t>Проектную документацию сдал:</t>
  </si>
  <si>
    <t>Проектную документацию принял:</t>
  </si>
  <si>
    <t>ГБУ "Мосгоргеотрест"</t>
  </si>
  <si>
    <t>Прокладка в 3КЛ</t>
  </si>
  <si>
    <t>Прокладка в 4КЛ</t>
  </si>
  <si>
    <t>Прокладка в 5КЛ</t>
  </si>
  <si>
    <t>3*(1+2*0,3)/3</t>
  </si>
  <si>
    <t>4*(1+3*0,3)/4</t>
  </si>
  <si>
    <t>5*(1+4*0,3)/5</t>
  </si>
  <si>
    <t>К=0,8 (прим. п.4)</t>
  </si>
  <si>
    <t>Строительство КЛ - 0,4 кВ</t>
  </si>
  <si>
    <t>[должность,подпись(инициалы,фамилия)]</t>
  </si>
  <si>
    <t xml:space="preserve">Прокладка в 3КЛ в ЗП </t>
  </si>
  <si>
    <t xml:space="preserve">Прокладка в 2КЛ в коллекторе </t>
  </si>
  <si>
    <t xml:space="preserve">Прокладка в 8КЛ </t>
  </si>
  <si>
    <t>К=1,2 (прим. п.6)</t>
  </si>
  <si>
    <t>8*(1+6*0,3+1*0,2)/8</t>
  </si>
  <si>
    <t xml:space="preserve">Локальная смета № </t>
  </si>
  <si>
    <t>12-01-01</t>
  </si>
  <si>
    <t>Cтроительство КЛ - 10 кВ</t>
  </si>
  <si>
    <t>Коэффициент тр.ции по прокл.КЛ в траншее при параллельности %</t>
  </si>
  <si>
    <t>Захлевная С.Л.</t>
  </si>
  <si>
    <t>12-01-03</t>
  </si>
  <si>
    <t>№ п.п.</t>
  </si>
  <si>
    <t>Наименование объекта проектирования</t>
  </si>
  <si>
    <t>12-01-04</t>
  </si>
  <si>
    <t>Расчет проектных работ в базовых ценах</t>
  </si>
  <si>
    <t>(3 400+1 000)*1</t>
  </si>
  <si>
    <t>Итого стоимость,
 руб.</t>
  </si>
  <si>
    <t xml:space="preserve">Строительство КЛ 0,4кВ от ТП13793 до ВРЩ заявителя            </t>
  </si>
  <si>
    <t>Строительство 2 КЛ 6 кВ от ПС 334 до РП 5037</t>
  </si>
  <si>
    <t xml:space="preserve">а=3,4 тыс.руб. (п.14)   </t>
  </si>
  <si>
    <t>Обоснование расчета</t>
  </si>
  <si>
    <t xml:space="preserve">Установка и подключение шкафа 
СП-0,4 кВ в ТП </t>
  </si>
  <si>
    <t xml:space="preserve">МРР-4.2.02-18 Табл.3.6 </t>
  </si>
  <si>
    <t>МРР-4.2.02-18 Табл.3.6</t>
  </si>
  <si>
    <t xml:space="preserve">а=1,0 тыс.руб. (п.13)   </t>
  </si>
  <si>
    <t>Локальная смета №</t>
  </si>
  <si>
    <t>СБЦ на проектные работы на основе натуральных показателей 
МРР-1.1.02-19 табл.5.2, п.1: 2% от стоимости основных проектных работ</t>
  </si>
  <si>
    <t xml:space="preserve">                                                                      [должность,подпись(инициалы,фамилия)]</t>
  </si>
  <si>
    <t>ООО «ИК «МРЭС»</t>
  </si>
  <si>
    <r>
      <t xml:space="preserve">Обоснование расчёта: СБЦ на проектные работы для строительства, осуществляемые с привлечением средств бюджета г. Москвы 
</t>
    </r>
    <r>
      <rPr>
        <b/>
        <sz val="12"/>
        <color indexed="8"/>
        <rFont val="Times New Roman"/>
        <family val="1"/>
        <charset val="204"/>
      </rPr>
      <t xml:space="preserve">МРР-4.2.03-20 </t>
    </r>
  </si>
  <si>
    <r>
      <t xml:space="preserve">Обоснование расчёта: СБЦ на проектные работы для строительства, осуществляемые с привлечением средств бюджета г. Москвы 
</t>
    </r>
    <r>
      <rPr>
        <b/>
        <sz val="12"/>
        <rFont val="Times New Roman"/>
        <family val="1"/>
        <charset val="204"/>
      </rPr>
      <t xml:space="preserve">МРР-4.2.03-20 </t>
    </r>
  </si>
  <si>
    <t xml:space="preserve">Наименование работ </t>
  </si>
  <si>
    <t>Расчет стоимости проектных работ</t>
  </si>
  <si>
    <t>Шифр проекта</t>
  </si>
  <si>
    <t>р/с № 40702810512010733089
Филиал «Корпоративный» ПАО «Совкомбанк» г. Москва</t>
  </si>
  <si>
    <t>к/с № 30101810445250000360</t>
  </si>
  <si>
    <t>БИК 044525360, ОКПО 18228927
ОКВЭД 74.20.1, ОКОПФ 12165</t>
  </si>
  <si>
    <t>доверенности № б/н от 18.07.2022г.</t>
  </si>
  <si>
    <t>на проектные (изыскательские) работы</t>
  </si>
  <si>
    <t>Наименование предприятия, здания, сооружения, стадия проектирования, этапы, виды проектных и изыскательских работ</t>
  </si>
  <si>
    <t>длина КЛ в п.м.</t>
  </si>
  <si>
    <t>КЛ 1кВ и менее, Табл.3.6, п.3</t>
  </si>
  <si>
    <t>Стоимость в рублях</t>
  </si>
  <si>
    <t xml:space="preserve">Прокладка КЛ 0,4  кВ из них:                                       </t>
  </si>
  <si>
    <t> ММР-3.2.06.08-13     Таб.3.10.6</t>
  </si>
  <si>
    <t xml:space="preserve">8КЛ  0,4 кВ                                       </t>
  </si>
  <si>
    <t xml:space="preserve">2 КЛ 0,4 кВ </t>
  </si>
  <si>
    <t>4 КЛ 0,4 кВ</t>
  </si>
  <si>
    <t>8 КЛ 0,4 кВ</t>
  </si>
  <si>
    <t>14 КЛ 0,4 кВ</t>
  </si>
  <si>
    <t xml:space="preserve">Прокладка 4 КЛ 10  кВ в земле                                    </t>
  </si>
  <si>
    <t> ММР-4.2-16     Таб.3.6</t>
  </si>
  <si>
    <t>4 РКЛ-10 кВ</t>
  </si>
  <si>
    <t>4 РКЛ-20 кВ</t>
  </si>
  <si>
    <t>4 РКЛ-10 кВ в коллекторе</t>
  </si>
  <si>
    <t>ИТОГО:</t>
  </si>
  <si>
    <t xml:space="preserve">Сбор исходных данных 2% </t>
  </si>
  <si>
    <t>ИТОГО ПО СМЕТЕ:</t>
  </si>
  <si>
    <t>НДС 18%</t>
  </si>
  <si>
    <t xml:space="preserve">ВСЕГО  ПО СМЕТЕ С НДС 18 %: </t>
  </si>
  <si>
    <t>Итого по смете :</t>
  </si>
  <si>
    <t>Итого с тендерным снижением 3,02%</t>
  </si>
  <si>
    <t xml:space="preserve">Итого по смете с НДС 18 %: </t>
  </si>
  <si>
    <t>*</t>
  </si>
  <si>
    <t>ПИР 60% с НДС -</t>
  </si>
  <si>
    <t>рублей</t>
  </si>
  <si>
    <t>Вид проектных работ :</t>
  </si>
  <si>
    <t>Составил</t>
  </si>
  <si>
    <t>Кабельные линии 10 кВ</t>
  </si>
  <si>
    <t>КЛ в ГНБ, коллекторе Табл.3.6, п.5</t>
  </si>
  <si>
    <t>КЛ = 125м и менее, 
Табл.3.6, п.10</t>
  </si>
  <si>
    <t>Коэффиц. кол. кабелей в КЛ,
Табл.3.6, п.4</t>
  </si>
  <si>
    <t>Коэффициент тр.ции по прокл. КЛ в траншее при параллельности %</t>
  </si>
  <si>
    <t>Коэффиц. кол. кабелей в КЛ,
Табл.3.6 п.4</t>
  </si>
  <si>
    <t>МРР-4.2.03-20 
Табл. 3.13</t>
  </si>
  <si>
    <t>Шкаф СП-0,4 кВ</t>
  </si>
  <si>
    <t>понижающий коэффициент</t>
  </si>
  <si>
    <t xml:space="preserve">Установка счетчиков э/э </t>
  </si>
  <si>
    <t>Итого с понижающим коэффициентом</t>
  </si>
  <si>
    <r>
      <t xml:space="preserve">Составил:    </t>
    </r>
    <r>
      <rPr>
        <u/>
        <sz val="10"/>
        <rFont val="Times New Roman"/>
        <family val="1"/>
        <charset val="204"/>
      </rPr>
      <t xml:space="preserve">                                </t>
    </r>
    <r>
      <rPr>
        <sz val="10"/>
        <rFont val="Times New Roman"/>
        <family val="1"/>
        <charset val="204"/>
      </rPr>
      <t xml:space="preserve">    </t>
    </r>
  </si>
  <si>
    <t>Сметная стоимость 
(руб., без НДС)</t>
  </si>
  <si>
    <t>Стоимость с коэф.снижения
(руб., без НДС)</t>
  </si>
  <si>
    <t xml:space="preserve">К приемке </t>
  </si>
  <si>
    <t>Проектные работы:</t>
  </si>
  <si>
    <t>Согласование проекта, в том числе:</t>
  </si>
  <si>
    <t>Закрытый переход</t>
  </si>
  <si>
    <r>
      <t>Устройство ЗП №1</t>
    </r>
    <r>
      <rPr>
        <sz val="12"/>
        <rFont val="Times New Roman"/>
        <family val="1"/>
        <charset val="204"/>
      </rPr>
      <t xml:space="preserve">               </t>
    </r>
  </si>
  <si>
    <t>12-01-05</t>
  </si>
  <si>
    <t>стоимость ПИР на один счетчик (МКС для объектов включенных в инвест программу после 2020 года)</t>
  </si>
  <si>
    <t>Счетчики учета э/э</t>
  </si>
  <si>
    <t>Сбор исходных данных 2%</t>
  </si>
  <si>
    <t>длина ЗП в п.м.</t>
  </si>
  <si>
    <t>Коэффиц. кол-ва скв. в ЗП
Табл. 3.3 п.14</t>
  </si>
  <si>
    <t>Кол-во счетчиков э/э</t>
  </si>
  <si>
    <t>Расчет стоимости  
(цена * х) или (а+вх)</t>
  </si>
  <si>
    <t>Обоснование расчёта
Номера частей, глав, таблиц и пунктов указаний к разделу или главе</t>
  </si>
  <si>
    <t>Шифр проекта: МРЭС-2022-037-ЭС-ЗП</t>
  </si>
  <si>
    <t>Шифр проекта: МРЭС-2022-037-ЭС-УЭ</t>
  </si>
  <si>
    <t xml:space="preserve">Закрытый переход №1 (1 скв. L=44,1 м)   </t>
  </si>
  <si>
    <t>МРР-4.2.04-22      Табл.3.6 п.1</t>
  </si>
  <si>
    <t>МРР-1.1.03-22     Табл.5.2 п.1</t>
  </si>
  <si>
    <t>МРР-4.2.04-22   Табл.3.3 п.8</t>
  </si>
  <si>
    <t>МРР-4.2.04-22  
Табл. 3.13</t>
  </si>
  <si>
    <t>МРР-1.1.03-22    
Табл.5.2 п.1</t>
  </si>
  <si>
    <t>МРР-4.2.04-22
Табл. 3.13
а=3,4 тыс. руб. (п.14)
Табл. 1.7
к=0,221 - КР 
к=0,02 - СМ</t>
  </si>
  <si>
    <t>6*(1+5*0,3)/6</t>
  </si>
  <si>
    <t>МРЭС-2023-007-ЭС-КЛ</t>
  </si>
  <si>
    <t>Приказ Москомэкспертизы от 12.12.2022 № МКЭ-ОД/22-108</t>
  </si>
  <si>
    <t>БКТП 2х1000
АВР в/н, ТМ</t>
  </si>
  <si>
    <t xml:space="preserve">Прокладка 4КЛ-10 кВ от нов.ТП до врезки </t>
  </si>
  <si>
    <t>МРР-1.1.03-22     
Табл.5.2 п.1</t>
  </si>
  <si>
    <t xml:space="preserve">4КЛ  0,4 кВ                                       </t>
  </si>
  <si>
    <t xml:space="preserve">6КЛ 0,4 кВ </t>
  </si>
  <si>
    <t>Прокладка в 1КЛ</t>
  </si>
  <si>
    <t>1*(0+1*0,3)/1</t>
  </si>
  <si>
    <t>Прокладка в 4КЛ в ГНБ №1 и ГНБ №2 по плану</t>
  </si>
  <si>
    <r>
      <t>Устройство ЗП</t>
    </r>
    <r>
      <rPr>
        <sz val="12"/>
        <rFont val="Times New Roman"/>
        <family val="1"/>
        <charset val="204"/>
      </rPr>
      <t xml:space="preserve">           </t>
    </r>
  </si>
  <si>
    <t>МРР-4.2.03-20   Табл.3.3 п.8</t>
  </si>
  <si>
    <t>МРР-1.1.02-19     Табл.5.2 п.1</t>
  </si>
  <si>
    <t>Шифр проекта:</t>
  </si>
  <si>
    <t xml:space="preserve">Шифр проекта: </t>
  </si>
  <si>
    <t>Шифр проекта: М</t>
  </si>
  <si>
    <t>-</t>
  </si>
  <si>
    <t>12 КЛ 0,4 кВ</t>
  </si>
  <si>
    <t>Договор №1099/с</t>
  </si>
  <si>
    <t>ПАО "МГТС"</t>
  </si>
  <si>
    <t>I</t>
  </si>
  <si>
    <t>Инженерные изыскания</t>
  </si>
  <si>
    <t>Договор №3/7693-23</t>
  </si>
  <si>
    <t>Сч/ф №27_30000017402 от 07.04.23</t>
  </si>
  <si>
    <t>МОСГАЗ</t>
  </si>
  <si>
    <t>М-36СП-2022</t>
  </si>
  <si>
    <t>18.07.2022 г.</t>
  </si>
  <si>
    <t>Метро</t>
  </si>
  <si>
    <t>НТЦ "Энергобезопасность"</t>
  </si>
  <si>
    <t>Бодягина О.В.</t>
  </si>
  <si>
    <t xml:space="preserve">Закрытый переход №1 (2 скв. L=76,09 м)   </t>
  </si>
  <si>
    <t xml:space="preserve">Закрытый переход №2 (2 скв. L=245,5 м)   </t>
  </si>
  <si>
    <t>Договор №3/5216-22</t>
  </si>
  <si>
    <t>Договор 9/29668-23</t>
  </si>
  <si>
    <t>Сч/ф №0413-00019 от 13.04.23</t>
  </si>
  <si>
    <t>Акт УД-25-44604-23</t>
  </si>
  <si>
    <t>ООО "Консолио"</t>
  </si>
  <si>
    <t>Договор 9/3216-24</t>
  </si>
  <si>
    <t>Договор №ЭН-36 от 22.03.24</t>
  </si>
  <si>
    <t>Договор № 634/23 от 06.10.23</t>
  </si>
  <si>
    <t>ООО "Институт "Мосинжпроект"</t>
  </si>
  <si>
    <t>КТП 2х1250 кВА</t>
  </si>
  <si>
    <t>Система ПИР v. 2.5.2. (c) ООО Компания Инфострой. (Ф2ПС)</t>
  </si>
  <si>
    <t>Форма 2ПС</t>
  </si>
  <si>
    <t>(договору, дополнительному соглашению)</t>
  </si>
  <si>
    <t>Наименование предприятия, здания, сооружения</t>
  </si>
  <si>
    <t>Стадия проектирования</t>
  </si>
  <si>
    <t>Проектная документация</t>
  </si>
  <si>
    <t>Вид проектных или
изыскательских работ</t>
  </si>
  <si>
    <t>Технологический регламент процесса обращения с отходами строительства и сноса</t>
  </si>
  <si>
    <t>Наименование проектной (изыскательской) организации</t>
  </si>
  <si>
    <t>Наименование организации
заказчика</t>
  </si>
  <si>
    <t>МКС - филиал ОАО "МОЭСК"</t>
  </si>
  <si>
    <t>Сметный расчет составлен по
следующим документам</t>
  </si>
  <si>
    <t>Характеристика предприятия, здания, сооружения или виды работ</t>
  </si>
  <si>
    <t>Единица измерения</t>
  </si>
  <si>
    <t>Расчет стоимости: (a+bx)*Kj или (объём строительно-монтажных работ)*проц./ 100 или количество * цена</t>
  </si>
  <si>
    <t>Стоимость работ, Руб.</t>
  </si>
  <si>
    <t>1</t>
  </si>
  <si>
    <t>Рекомендации по расчету стоимости разработки технологических регламентов процесса обращения с отходами строительства и сноса Таблица 3-4.4
(Уровень сложности - I уровень сложности = 1; 
Разнородность отходов строительства и сноса, отражаемых в ТР - Количество видов от 3 до 5 = 1,1; 
Применение специальных методов строительства - Не применяются = 1)</t>
  </si>
  <si>
    <t>объект</t>
  </si>
  <si>
    <t>2</t>
  </si>
  <si>
    <t>№</t>
  </si>
  <si>
    <t>Наименование. Технологический регламент процесса обращения с отходами строительства и сноса</t>
  </si>
  <si>
    <t>Коэффициент</t>
  </si>
  <si>
    <t>Значение</t>
  </si>
  <si>
    <t/>
  </si>
  <si>
    <t>3</t>
  </si>
  <si>
    <t xml:space="preserve">Итого </t>
  </si>
  <si>
    <t>Реконструкция ТП-10/0,4кВ с установкой тр-ов 2х1250кВА взамен 2х1000кВА, со строительством 2КЛ-6кВ направлением ТП-10/0,4кВ № 323 - ТП-6/0,4кВ № 4006, с переводом 13КЛ-0,4кВ из ликвид-ой КТПн-6/0,4кВ в ТП-10/0,4кВ, в т.ч. ПИР: г.Москва, ул.Барклая, вблизи д.1Ж</t>
  </si>
  <si>
    <t>ООО "МСК-Сервис"</t>
  </si>
  <si>
    <t xml:space="preserve">Приложение к договору </t>
  </si>
  <si>
    <t>СНОС ТП</t>
  </si>
  <si>
    <t>На разработку проектной документации</t>
  </si>
  <si>
    <t>Организация дорожного движения на период проведения строительных работ</t>
  </si>
  <si>
    <t xml:space="preserve">№ п/п                                         </t>
  </si>
  <si>
    <t>Наименование работ</t>
  </si>
  <si>
    <t>Ед.
изм.</t>
  </si>
  <si>
    <t>Кол-во</t>
  </si>
  <si>
    <t>Коррект. коэф.</t>
  </si>
  <si>
    <t>Фактическая стоимость , (руб.)</t>
  </si>
  <si>
    <t>Сборник 6.6 ПРОЕКТЫ ОРГАНИЗАЦИИ ДОРОЖНОГО ДВИЖЕНИЯ МРР-6.6.02-21</t>
  </si>
  <si>
    <t xml:space="preserve">Изучение и анализ исходной информации и документации.  Табл. 2.1, п. 1   </t>
  </si>
  <si>
    <t>Проведение натурных обследований уличнодорожной сети. Табл. 2.1, п. 2.3</t>
  </si>
  <si>
    <t>площадь УДС, га</t>
  </si>
  <si>
    <t>Расстановка дорожных знаков:
при проведении строительных, ремонтных и изыскательских работ на существующих про-езжих частях. Табл. 2.1, п. 4.2.3</t>
  </si>
  <si>
    <t>кол-во захваток</t>
  </si>
  <si>
    <t>Разработка схемы нанесения дорожной разметки:
при проведении строительных, ремонтных и изыскательских работ на существующих про-езжих частях. Табл. 2.1, п. 4.4.3</t>
  </si>
  <si>
    <t xml:space="preserve">Итого в ценах 2000 года </t>
  </si>
  <si>
    <t>Итого с НДС:</t>
  </si>
  <si>
    <t>Объект инвестиционной программы ПАО «МОЭСК» по титулу: Реконструкция ТП-10/0,4кВ с установкой тр-ов 2х1250кВА взамен 2х1000кВА, со строительством 2КЛ-6кВ направлением ТП-10/0,4кВ № 323 - ТП-6/0,4кВ № 4006, с переводом 13КЛ-0,4кВ из ликвид-ой КТПн-6/0,4кВ в ТП-10/0,4кВ, в т.ч. ПИР: г.Москва, ул.Барклая, вблизи д.1Ж</t>
  </si>
  <si>
    <t>Приложение к договору № ЭН25/28-21 от 22.07.2021г.</t>
  </si>
  <si>
    <t xml:space="preserve">Наименование проектной организации:  </t>
  </si>
  <si>
    <t xml:space="preserve">Наименование организации Заказчика:   </t>
  </si>
  <si>
    <t>МКС- филиал ПАО "Россети Московский регион"</t>
  </si>
  <si>
    <t>Наименование и характеристика работ</t>
  </si>
  <si>
    <t>Обоснование стоимости и коэффициентов</t>
  </si>
  <si>
    <t>Обозначение, расчетная формула (ед. изм.)</t>
  </si>
  <si>
    <t>Определение ст-ти проектирования.</t>
  </si>
  <si>
    <t>А1   (руб.)</t>
  </si>
  <si>
    <t>Коэффициент К=0,588 распределения относительной стоимости (Смета - 0,02; 
Система электроснабжения - 0,568)</t>
  </si>
  <si>
    <t>прил.1, табл.1.7</t>
  </si>
  <si>
    <t>К1=(0,02+0,568)</t>
  </si>
  <si>
    <t>табл. 3.13 прим. п. 4</t>
  </si>
  <si>
    <t>К2</t>
  </si>
  <si>
    <t xml:space="preserve">Коэффициент по привязке типового проекта </t>
  </si>
  <si>
    <t>табл. 3.13 прим. п. 5</t>
  </si>
  <si>
    <t>К3</t>
  </si>
  <si>
    <t xml:space="preserve">Коэффициент учитывающий объем работ </t>
  </si>
  <si>
    <t>К4</t>
  </si>
  <si>
    <t>Коэффициент на реконструкцию ТП</t>
  </si>
  <si>
    <t>Общие положения табл. 2.1. п. 5</t>
  </si>
  <si>
    <t>К5</t>
  </si>
  <si>
    <t>Сбор исходных материалов для проектирования</t>
  </si>
  <si>
    <t>К6</t>
  </si>
  <si>
    <t>Итого по разделу 1 с учетом корректирующих коэффициентов стоимость проектирования  в ценах 2000 г.</t>
  </si>
  <si>
    <t>Спр(2000)</t>
  </si>
  <si>
    <t>Кинф</t>
  </si>
  <si>
    <t>Итого по всем  разделам стоимость проектирования  в текущем уровне цен:</t>
  </si>
  <si>
    <t>Спр(2000) х Кинф</t>
  </si>
  <si>
    <t>ООО «МСК-Сервис»</t>
  </si>
  <si>
    <t>на основании: Сборник базовых цен на проектные работы МРР-4.2.04-22</t>
  </si>
  <si>
    <t>Установка в ТП-10/0,4кВ типа 2БКТП трансформаторов 2х1250кВА, взамен существующих
2х1000кВа по адресу:г.Москва, ул. Барклая, вблизи д.1Ж</t>
  </si>
  <si>
    <t>Раздел 1: Проектирование в ТП-10/0,4кВ типа 2БКТП трансформаторов 2х1250кВА, взамен существующих
2х1000кВа по адресу:г.Москва, ул. Барклая, вблизи д.1Ж</t>
  </si>
  <si>
    <t>Закрытая двухтрасформаторная п/ст мощностью 2х1000 кВА с РУВН на 8 функций с РУНН и АВР в РУНН мощностью: 2х1250кВА</t>
  </si>
  <si>
    <t>Коэффициент  для ТП с трансформаторами 2х1250кВА</t>
  </si>
  <si>
    <t>табл. 3.13 п.5</t>
  </si>
  <si>
    <t>Составил:_________________Бодягина О.В.</t>
  </si>
  <si>
    <r>
      <t xml:space="preserve">Итого в текущих ценах:
</t>
    </r>
    <r>
      <rPr>
        <b/>
        <sz val="9"/>
        <rFont val="Times New Roman"/>
        <family val="1"/>
        <charset val="204"/>
      </rPr>
      <t xml:space="preserve">(1 квартал 2024г.) </t>
    </r>
  </si>
  <si>
    <t>12-01-06</t>
  </si>
  <si>
    <t>С М Е Т А 12-01-07</t>
  </si>
  <si>
    <t>Временные кабельные линии 0,4 кВ</t>
  </si>
  <si>
    <t>Кабельные линии 6 кВ</t>
  </si>
  <si>
    <t>Постоянные кабельные линии 0,4 кВ</t>
  </si>
  <si>
    <t>12-01-07</t>
  </si>
  <si>
    <t>ПОДД</t>
  </si>
  <si>
    <t>Замена трансформатора ТМГ</t>
  </si>
  <si>
    <t xml:space="preserve">Прокладка 4КЛ-6 кВ от нов.ТП до врезки </t>
  </si>
  <si>
    <t xml:space="preserve">Прокладка  19КЛ-0,4 кВ от нов.ТП до ВРУ </t>
  </si>
  <si>
    <t xml:space="preserve">1КЛ  0,4 кВ                                       </t>
  </si>
  <si>
    <t xml:space="preserve">2КЛ  0,4 кВ                                       </t>
  </si>
  <si>
    <t>13 КЛ 0,4 кВ</t>
  </si>
  <si>
    <t xml:space="preserve">3КЛ  0,4 кВ                                       </t>
  </si>
  <si>
    <t xml:space="preserve">5КЛ  0,4 кВ                                       </t>
  </si>
  <si>
    <t>10 КЛ 0,4 кВ</t>
  </si>
  <si>
    <t>10*(1+6*0,3+2*0,2+1*0,05)/10</t>
  </si>
  <si>
    <t>11 КЛ 0,4 кВ</t>
  </si>
  <si>
    <t>12*(1+6*0,3+4*0,3+1*0,05)/12</t>
  </si>
  <si>
    <t>15 КЛ 0,4 кВ</t>
  </si>
  <si>
    <t>15*(1+6*0,3+4*0,3+3*0,2+1*0,05)/15</t>
  </si>
  <si>
    <t>16 КЛ 0,4 кВ</t>
  </si>
  <si>
    <t xml:space="preserve">Прокладка  31КЛ-0,4 кВ от нов.ТП до ВРУ </t>
  </si>
  <si>
    <t>16*(1+6*0,3+6*0,3+2*0,2+1*0,05)/16</t>
  </si>
  <si>
    <t>11*(1+6*0,3+4*0,2)/11</t>
  </si>
  <si>
    <t>Итого по акту с понижающим коэффициентом К=0,4</t>
  </si>
  <si>
    <t>13*(1+6*0,3+4*0,2+2*0,05)/13</t>
  </si>
  <si>
    <t>1*(1)/1</t>
  </si>
  <si>
    <r>
      <t xml:space="preserve">а=93,3тыс.руб. (п. 5)
</t>
    </r>
    <r>
      <rPr>
        <sz val="10"/>
        <rFont val="Times New Roman"/>
        <family val="1"/>
        <charset val="204"/>
      </rPr>
      <t>Табл. 1.7</t>
    </r>
    <r>
      <rPr>
        <sz val="9"/>
        <rFont val="Times New Roman"/>
        <family val="1"/>
        <charset val="204"/>
      </rPr>
      <t xml:space="preserve">
к=0,221 - КР 
к=0,568 - ЭО 
к=0,026 - ПОС 
к=0,02 - СМ
к=0,3-тип привязки КТПН (пост в сбор)</t>
    </r>
  </si>
  <si>
    <t>93300*(0,221+0,568+0,026+0,02)*0,3</t>
  </si>
  <si>
    <t>Демонтаж ТП</t>
  </si>
  <si>
    <t>Сборник базовых цен на проектные работы для строительства в г. Москве осуществляемые с привлечением средств бюджета города Москвы МРР-4.2-04-22</t>
  </si>
  <si>
    <t>МРР-4.2-04-22</t>
  </si>
  <si>
    <t>Ц(б)0)='77,00х1                                   Цпр(т)=77,00*0,3*0,2*5,398</t>
  </si>
  <si>
    <t>Итого по смете: Двадцать пять тысяч четыреста семь рублей, пятьдесят четыре копейки.</t>
  </si>
  <si>
    <t xml:space="preserve">а=77000                                     N=1                                                     К пр=0,3                                      Кдем=0,2                                                       К усл                                  </t>
  </si>
  <si>
    <t>Итого по акту с понижающим коэффициентом К=0,68955423</t>
  </si>
  <si>
    <t>4 квартал 2025 г.</t>
  </si>
  <si>
    <t>коэфф-т инфляции для перевода цен 2000 г. в цены 2025г. (4 квартал)</t>
  </si>
  <si>
    <t>Кашиева У.Х.</t>
  </si>
  <si>
    <t>СМЕТА № 12-01-06</t>
  </si>
  <si>
    <t>Итого с понижающим коэффициентом К=0,355113</t>
  </si>
  <si>
    <t>Локальная смета № 12-01-02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</si>
</sst>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0.00&quot;р.&quot;;\-#,##0.00&quot;р.&quot;"/>
    <numFmt numFmtId="165" formatCode="_-* #,##0.00_р_._-;\-* #,##0.00_р_._-;_-* &quot;-&quot;??_р_._-;_-@_-"/>
    <numFmt numFmtId="166" formatCode="[$-F800]dddd\,\ mmmm\ dd\,\ yyyy"/>
    <numFmt numFmtId="167" formatCode="#,##0.00_р_."/>
    <numFmt numFmtId="168" formatCode="#,##0.000"/>
    <numFmt numFmtId="169" formatCode="#,##0.0"/>
    <numFmt numFmtId="170" formatCode="_-* #,##0.00\ _₽_-;\-* #,##0.00\ _₽_-;_-* &quot;-&quot;??\ _₽_-;_-@_-"/>
    <numFmt numFmtId="171" formatCode="_-* #,##0.000_р_._-;\-* #,##0.000_р_._-;_-* &quot;-&quot;??_р_._-;_-@_-"/>
    <numFmt numFmtId="172" formatCode="0.0000"/>
  </numFmts>
  <fonts count="90" x14ac:knownFonts="1">
    <font>
      <sz val="10"/>
      <name val="Arial Cyr"/>
      <charset val="204"/>
    </font>
    <font>
      <sz val="11"/>
      <color theme="1"/>
      <name val="Calibri"/>
      <family val="2"/>
      <charset val="204"/>
      <scheme val="minor"/>
    </font>
    <font>
      <sz val="10"/>
      <name val="Arial Cyr"/>
      <charset val="204"/>
    </font>
    <font>
      <sz val="12"/>
      <name val="Times New Roman"/>
      <family val="1"/>
      <charset val="204"/>
    </font>
    <font>
      <b/>
      <sz val="12"/>
      <name val="Times New Roman"/>
      <family val="1"/>
      <charset val="204"/>
    </font>
    <font>
      <sz val="10"/>
      <name val="Arial Cyr"/>
      <charset val="204"/>
    </font>
    <font>
      <b/>
      <sz val="10"/>
      <name val="Arial Cyr"/>
      <charset val="204"/>
    </font>
    <font>
      <sz val="10"/>
      <name val="Arial"/>
      <family val="2"/>
      <charset val="204"/>
    </font>
    <font>
      <b/>
      <u/>
      <sz val="12"/>
      <name val="Times New Roman"/>
      <family val="1"/>
      <charset val="204"/>
    </font>
    <font>
      <sz val="14"/>
      <name val="Arial"/>
      <family val="2"/>
    </font>
    <font>
      <sz val="8"/>
      <name val="Arial"/>
      <family val="2"/>
    </font>
    <font>
      <i/>
      <sz val="10"/>
      <name val="Arial"/>
      <family val="2"/>
      <charset val="204"/>
    </font>
    <font>
      <b/>
      <sz val="10"/>
      <name val="Arial"/>
      <family val="2"/>
      <charset val="204"/>
    </font>
    <font>
      <sz val="10"/>
      <color rgb="FFFF0000"/>
      <name val="Arial Cyr"/>
      <charset val="204"/>
    </font>
    <font>
      <sz val="10"/>
      <name val="Times New Roman"/>
      <family val="1"/>
      <charset val="204"/>
    </font>
    <font>
      <sz val="10"/>
      <color rgb="FF0070C0"/>
      <name val="Arial Cyr"/>
      <charset val="204"/>
    </font>
    <font>
      <sz val="10"/>
      <color rgb="FF0070C0"/>
      <name val="Times New Roman"/>
      <family val="1"/>
      <charset val="204"/>
    </font>
    <font>
      <b/>
      <sz val="14"/>
      <name val="Times New Roman"/>
      <family val="1"/>
      <charset val="204"/>
    </font>
    <font>
      <b/>
      <i/>
      <sz val="11"/>
      <name val="Times New Roman"/>
      <family val="1"/>
      <charset val="204"/>
    </font>
    <font>
      <b/>
      <sz val="10"/>
      <name val="Times New Roman"/>
      <family val="1"/>
      <charset val="204"/>
    </font>
    <font>
      <sz val="12"/>
      <color rgb="FF0070C0"/>
      <name val="Times New Roman"/>
      <family val="1"/>
      <charset val="204"/>
    </font>
    <font>
      <sz val="12"/>
      <color theme="0" tint="-0.499984740745262"/>
      <name val="Times New Roman"/>
      <family val="1"/>
      <charset val="204"/>
    </font>
    <font>
      <sz val="14"/>
      <name val="Times New Roman"/>
      <family val="1"/>
      <charset val="204"/>
    </font>
    <font>
      <b/>
      <sz val="12"/>
      <color indexed="8"/>
      <name val="Times New Roman"/>
      <family val="1"/>
      <charset val="204"/>
    </font>
    <font>
      <sz val="12"/>
      <color indexed="8"/>
      <name val="Times New Roman"/>
      <family val="1"/>
      <charset val="204"/>
    </font>
    <font>
      <sz val="12"/>
      <color theme="0"/>
      <name val="Times New Roman"/>
      <family val="1"/>
      <charset val="204"/>
    </font>
    <font>
      <i/>
      <sz val="12"/>
      <name val="Times New Roman"/>
      <family val="1"/>
      <charset val="204"/>
    </font>
    <font>
      <sz val="11"/>
      <name val="Times New Roman"/>
      <family val="1"/>
      <charset val="204"/>
    </font>
    <font>
      <b/>
      <sz val="9"/>
      <color indexed="8"/>
      <name val="Times New Roman"/>
      <family val="1"/>
      <charset val="204"/>
    </font>
    <font>
      <sz val="10"/>
      <color theme="0"/>
      <name val="Times New Roman"/>
      <family val="1"/>
      <charset val="204"/>
    </font>
    <font>
      <b/>
      <sz val="8"/>
      <name val="Times New Roman"/>
      <family val="1"/>
      <charset val="204"/>
    </font>
    <font>
      <sz val="8"/>
      <name val="Times New Roman"/>
      <family val="1"/>
      <charset val="204"/>
    </font>
    <font>
      <sz val="9"/>
      <name val="Times New Roman"/>
      <family val="1"/>
      <charset val="204"/>
    </font>
    <font>
      <i/>
      <sz val="8"/>
      <name val="Times New Roman"/>
      <family val="1"/>
      <charset val="204"/>
    </font>
    <font>
      <sz val="8"/>
      <color theme="0"/>
      <name val="Times New Roman"/>
      <family val="1"/>
      <charset val="204"/>
    </font>
    <font>
      <b/>
      <sz val="11"/>
      <name val="Times New Roman"/>
      <family val="1"/>
      <charset val="204"/>
    </font>
    <font>
      <sz val="12"/>
      <name val="Arial"/>
      <family val="2"/>
      <charset val="204"/>
    </font>
    <font>
      <sz val="10"/>
      <name val="Times New Roman"/>
      <family val="1"/>
    </font>
    <font>
      <sz val="12"/>
      <name val="Arial Cyr"/>
      <charset val="204"/>
    </font>
    <font>
      <b/>
      <sz val="11"/>
      <color indexed="8"/>
      <name val="Times New Roman"/>
      <family val="1"/>
      <charset val="204"/>
    </font>
    <font>
      <sz val="11"/>
      <color indexed="8"/>
      <name val="Times New Roman"/>
      <family val="1"/>
      <charset val="204"/>
    </font>
    <font>
      <sz val="11"/>
      <name val="Arial Cyr"/>
      <charset val="204"/>
    </font>
    <font>
      <sz val="14"/>
      <color rgb="FFFF0000"/>
      <name val="Times New Roman"/>
      <family val="1"/>
      <charset val="204"/>
    </font>
    <font>
      <i/>
      <sz val="8"/>
      <color indexed="8"/>
      <name val="Calibri"/>
      <family val="2"/>
      <charset val="204"/>
    </font>
    <font>
      <i/>
      <sz val="14"/>
      <color indexed="8"/>
      <name val="Times New Roman"/>
      <family val="1"/>
      <charset val="204"/>
    </font>
    <font>
      <b/>
      <i/>
      <sz val="14"/>
      <color indexed="8"/>
      <name val="Times New Roman"/>
      <family val="1"/>
      <charset val="204"/>
    </font>
    <font>
      <i/>
      <sz val="14"/>
      <name val="Times New Roman"/>
      <family val="1"/>
      <charset val="204"/>
    </font>
    <font>
      <sz val="8"/>
      <color indexed="8"/>
      <name val="Calibri"/>
      <family val="2"/>
      <charset val="204"/>
    </font>
    <font>
      <b/>
      <sz val="14"/>
      <color indexed="8"/>
      <name val="Times New Roman"/>
      <family val="1"/>
      <charset val="204"/>
    </font>
    <font>
      <b/>
      <sz val="18"/>
      <name val="Times New Roman"/>
      <family val="1"/>
      <charset val="204"/>
    </font>
    <font>
      <b/>
      <i/>
      <sz val="10"/>
      <name val="Arial Cyr"/>
      <charset val="204"/>
    </font>
    <font>
      <i/>
      <sz val="10"/>
      <name val="Arial Cyr"/>
      <charset val="204"/>
    </font>
    <font>
      <sz val="8"/>
      <color rgb="FFFF0000"/>
      <name val="Calibri"/>
      <family val="2"/>
      <charset val="204"/>
    </font>
    <font>
      <sz val="14"/>
      <color indexed="8"/>
      <name val="Times New Roman"/>
      <family val="1"/>
      <charset val="204"/>
    </font>
    <font>
      <sz val="14"/>
      <color indexed="8"/>
      <name val="Calibri"/>
      <family val="2"/>
      <charset val="204"/>
    </font>
    <font>
      <b/>
      <sz val="14"/>
      <name val="Arial"/>
      <family val="2"/>
      <charset val="204"/>
    </font>
    <font>
      <b/>
      <sz val="10"/>
      <color indexed="8"/>
      <name val="Times New Roman"/>
      <family val="1"/>
      <charset val="204"/>
    </font>
    <font>
      <sz val="10"/>
      <color indexed="8"/>
      <name val="Times New Roman"/>
      <family val="1"/>
      <charset val="204"/>
    </font>
    <font>
      <sz val="10"/>
      <color rgb="FFFF0000"/>
      <name val="Times New Roman"/>
      <family val="1"/>
      <charset val="204"/>
    </font>
    <font>
      <sz val="11"/>
      <color indexed="8"/>
      <name val="Calibri"/>
      <family val="2"/>
      <charset val="204"/>
    </font>
    <font>
      <i/>
      <sz val="11"/>
      <color indexed="8"/>
      <name val="Times New Roman"/>
      <family val="1"/>
      <charset val="204"/>
    </font>
    <font>
      <u/>
      <sz val="11"/>
      <color indexed="8"/>
      <name val="Times New Roman"/>
      <family val="1"/>
      <charset val="204"/>
    </font>
    <font>
      <u/>
      <sz val="10"/>
      <name val="Times New Roman"/>
      <family val="1"/>
      <charset val="204"/>
    </font>
    <font>
      <b/>
      <sz val="9"/>
      <name val="Times New Roman"/>
      <family val="1"/>
      <charset val="204"/>
    </font>
    <font>
      <sz val="8"/>
      <name val="Arial Cyr"/>
      <charset val="204"/>
    </font>
    <font>
      <sz val="7"/>
      <color rgb="FF000000"/>
      <name val="Arial"/>
      <family val="2"/>
      <charset val="204"/>
    </font>
    <font>
      <b/>
      <i/>
      <sz val="8"/>
      <color rgb="FF000000"/>
      <name val="Arial"/>
      <family val="2"/>
      <charset val="204"/>
    </font>
    <font>
      <sz val="8"/>
      <color rgb="FF000000"/>
      <name val="Arial"/>
      <family val="2"/>
      <charset val="204"/>
    </font>
    <font>
      <b/>
      <sz val="10"/>
      <color rgb="FF000000"/>
      <name val="Arial"/>
      <family val="2"/>
      <charset val="204"/>
    </font>
    <font>
      <b/>
      <sz val="8"/>
      <color rgb="FF000000"/>
      <name val="Arial"/>
      <family val="2"/>
      <charset val="204"/>
    </font>
    <font>
      <sz val="10"/>
      <name val="Helv"/>
      <charset val="204"/>
    </font>
    <font>
      <b/>
      <sz val="13"/>
      <name val="Times New Roman"/>
      <family val="1"/>
      <charset val="204"/>
    </font>
    <font>
      <sz val="7"/>
      <color theme="1"/>
      <name val="Arial"/>
      <family val="2"/>
      <charset val="204"/>
    </font>
    <font>
      <sz val="10"/>
      <color theme="1"/>
      <name val="Arial"/>
      <family val="2"/>
      <charset val="204"/>
    </font>
    <font>
      <sz val="18"/>
      <name val="Times New Roman"/>
      <family val="1"/>
      <charset val="204"/>
    </font>
    <font>
      <sz val="16"/>
      <name val="Times New Roman"/>
      <family val="1"/>
      <charset val="204"/>
    </font>
    <font>
      <sz val="9"/>
      <name val="Arial"/>
      <family val="2"/>
      <charset val="204"/>
    </font>
    <font>
      <b/>
      <sz val="16"/>
      <name val="Times New Roman"/>
      <family val="1"/>
      <charset val="204"/>
    </font>
    <font>
      <sz val="16"/>
      <color rgb="FFFF0000"/>
      <name val="Times New Roman"/>
      <family val="1"/>
      <charset val="204"/>
    </font>
    <font>
      <sz val="11"/>
      <color rgb="FFFF0000"/>
      <name val="Times New Roman"/>
      <family val="1"/>
      <charset val="204"/>
    </font>
    <font>
      <sz val="12"/>
      <color rgb="FFFF0000"/>
      <name val="Times New Roman"/>
      <family val="1"/>
      <charset val="204"/>
    </font>
    <font>
      <i/>
      <sz val="12"/>
      <name val="Arial Cyr"/>
      <charset val="204"/>
    </font>
    <font>
      <sz val="12"/>
      <color rgb="FFFF0000"/>
      <name val="Calibri"/>
      <family val="2"/>
      <charset val="204"/>
    </font>
    <font>
      <b/>
      <sz val="12"/>
      <color rgb="FFFF0000"/>
      <name val="Times New Roman"/>
      <family val="1"/>
      <charset val="204"/>
    </font>
    <font>
      <sz val="12"/>
      <color indexed="8"/>
      <name val="Calibri"/>
      <family val="2"/>
      <charset val="204"/>
    </font>
    <font>
      <u/>
      <sz val="14"/>
      <color indexed="8"/>
      <name val="Times New Roman"/>
      <family val="1"/>
      <charset val="204"/>
    </font>
    <font>
      <b/>
      <u/>
      <sz val="14"/>
      <color indexed="8"/>
      <name val="Times New Roman"/>
      <family val="1"/>
      <charset val="204"/>
    </font>
    <font>
      <b/>
      <sz val="10"/>
      <color rgb="FF000000"/>
      <name val="Times New Roman"/>
      <family val="1"/>
      <charset val="204"/>
    </font>
    <font>
      <sz val="10"/>
      <color rgb="FF000000"/>
      <name val="Times New Roman"/>
      <family val="1"/>
      <charset val="204"/>
    </font>
    <font>
      <b/>
      <i/>
      <sz val="10"/>
      <color rgb="FF000000"/>
      <name val="Times New Roman"/>
      <family val="1"/>
      <charset val="204"/>
    </font>
  </fonts>
  <fills count="9">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theme="4" tint="0.59999389629810485"/>
        <bgColor indexed="64"/>
      </patternFill>
    </fill>
    <fill>
      <patternFill patternType="solid">
        <fgColor theme="6" tint="0.39997558519241921"/>
        <bgColor indexed="64"/>
      </patternFill>
    </fill>
    <fill>
      <patternFill patternType="solid">
        <fgColor theme="0" tint="-0.14999847407452621"/>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style="thin">
        <color indexed="0"/>
      </right>
      <top style="thin">
        <color indexed="0"/>
      </top>
      <bottom style="thin">
        <color indexed="0"/>
      </bottom>
      <diagonal/>
    </border>
    <border>
      <left style="thin">
        <color indexed="0"/>
      </left>
      <right/>
      <top style="thin">
        <color indexed="0"/>
      </top>
      <bottom style="thin">
        <color indexed="0"/>
      </bottom>
      <diagonal/>
    </border>
    <border>
      <left/>
      <right style="thin">
        <color indexed="64"/>
      </right>
      <top style="thin">
        <color indexed="0"/>
      </top>
      <bottom style="thin">
        <color indexed="0"/>
      </bottom>
      <diagonal/>
    </border>
    <border>
      <left/>
      <right/>
      <top/>
      <bottom style="thin">
        <color indexed="0"/>
      </bottom>
      <diagonal/>
    </border>
    <border>
      <left/>
      <right/>
      <top style="thin">
        <color indexed="0"/>
      </top>
      <bottom style="thin">
        <color indexed="64"/>
      </bottom>
      <diagonal/>
    </border>
    <border>
      <left/>
      <right/>
      <top style="thin">
        <color indexed="64"/>
      </top>
      <bottom style="thin">
        <color indexed="0"/>
      </bottom>
      <diagonal/>
    </border>
    <border>
      <left/>
      <right/>
      <top style="thin">
        <color indexed="0"/>
      </top>
      <bottom style="thin">
        <color indexed="0"/>
      </bottom>
      <diagonal/>
    </border>
    <border>
      <left/>
      <right/>
      <top style="thin">
        <color auto="1"/>
      </top>
      <bottom/>
      <diagonal/>
    </border>
    <border>
      <left style="medium">
        <color indexed="64"/>
      </left>
      <right/>
      <top/>
      <bottom/>
      <diagonal/>
    </border>
  </borders>
  <cellStyleXfs count="39">
    <xf numFmtId="0" fontId="0" fillId="0" borderId="0"/>
    <xf numFmtId="165" fontId="5" fillId="0" borderId="0" applyFont="0" applyFill="0" applyBorder="0" applyAlignment="0" applyProtection="0"/>
    <xf numFmtId="0" fontId="7" fillId="0" borderId="0"/>
    <xf numFmtId="0" fontId="2" fillId="0" borderId="0"/>
    <xf numFmtId="165" fontId="2" fillId="0" borderId="0" applyFont="0" applyFill="0" applyBorder="0" applyAlignment="0" applyProtection="0"/>
    <xf numFmtId="0" fontId="2" fillId="0" borderId="0"/>
    <xf numFmtId="0" fontId="14" fillId="0" borderId="0"/>
    <xf numFmtId="0" fontId="1" fillId="0" borderId="0"/>
    <xf numFmtId="9" fontId="7" fillId="0" borderId="0" applyFill="0" applyBorder="0" applyAlignment="0" applyProtection="0"/>
    <xf numFmtId="9" fontId="2" fillId="0" borderId="0" applyFont="0" applyFill="0" applyBorder="0" applyAlignment="0" applyProtection="0"/>
    <xf numFmtId="0" fontId="65" fillId="0" borderId="0">
      <alignment horizontal="left" vertical="center"/>
    </xf>
    <xf numFmtId="0" fontId="66" fillId="0" borderId="0">
      <alignment horizontal="right" vertical="center"/>
    </xf>
    <xf numFmtId="0" fontId="67" fillId="0" borderId="0">
      <alignment horizontal="left" vertical="center"/>
    </xf>
    <xf numFmtId="0" fontId="67" fillId="0" borderId="0">
      <alignment horizontal="left" vertical="top"/>
    </xf>
    <xf numFmtId="0" fontId="68" fillId="0" borderId="0">
      <alignment horizontal="center" vertical="center"/>
    </xf>
    <xf numFmtId="0" fontId="67" fillId="0" borderId="0">
      <alignment horizontal="center" vertical="top"/>
    </xf>
    <xf numFmtId="0" fontId="69" fillId="0" borderId="0">
      <alignment horizontal="left" vertical="top"/>
    </xf>
    <xf numFmtId="0" fontId="67" fillId="0" borderId="0">
      <alignment horizontal="left" vertical="top"/>
    </xf>
    <xf numFmtId="0" fontId="69" fillId="0" borderId="0">
      <alignment horizontal="left" vertical="center"/>
    </xf>
    <xf numFmtId="0" fontId="69" fillId="0" borderId="0">
      <alignment horizontal="left" vertical="top"/>
    </xf>
    <xf numFmtId="0" fontId="67" fillId="0" borderId="0">
      <alignment horizontal="left" vertical="top"/>
    </xf>
    <xf numFmtId="0" fontId="67" fillId="0" borderId="0">
      <alignment horizontal="center" vertical="center"/>
    </xf>
    <xf numFmtId="0" fontId="67" fillId="0" borderId="0">
      <alignment horizontal="center" vertical="center"/>
    </xf>
    <xf numFmtId="0" fontId="67" fillId="0" borderId="0">
      <alignment horizontal="center" vertical="center"/>
    </xf>
    <xf numFmtId="0" fontId="67" fillId="0" borderId="0">
      <alignment horizontal="left" vertical="center"/>
    </xf>
    <xf numFmtId="0" fontId="67" fillId="0" borderId="0">
      <alignment horizontal="right" vertical="center"/>
    </xf>
    <xf numFmtId="0" fontId="67" fillId="0" borderId="0">
      <alignment horizontal="center" vertical="center"/>
    </xf>
    <xf numFmtId="0" fontId="67" fillId="0" borderId="0">
      <alignment horizontal="left" vertical="top"/>
    </xf>
    <xf numFmtId="0" fontId="67" fillId="0" borderId="0">
      <alignment horizontal="right" vertical="center"/>
    </xf>
    <xf numFmtId="0" fontId="67" fillId="0" borderId="0">
      <alignment horizontal="right" vertical="top"/>
    </xf>
    <xf numFmtId="0" fontId="67" fillId="0" borderId="0">
      <alignment horizontal="left" vertical="top"/>
    </xf>
    <xf numFmtId="0" fontId="70" fillId="0" borderId="0"/>
    <xf numFmtId="165" fontId="2" fillId="0" borderId="0" applyFont="0" applyFill="0" applyBorder="0" applyAlignment="0" applyProtection="0"/>
    <xf numFmtId="0" fontId="2" fillId="0" borderId="0"/>
    <xf numFmtId="0" fontId="72" fillId="0" borderId="0">
      <alignment horizontal="left" vertical="center"/>
    </xf>
    <xf numFmtId="0" fontId="2" fillId="0" borderId="0"/>
    <xf numFmtId="0" fontId="7" fillId="0" borderId="0"/>
    <xf numFmtId="0" fontId="76" fillId="0" borderId="0"/>
    <xf numFmtId="0" fontId="7" fillId="0" borderId="0" applyFont="0" applyFill="0" applyBorder="0" applyAlignment="0" applyProtection="0"/>
  </cellStyleXfs>
  <cellXfs count="889">
    <xf numFmtId="0" fontId="0" fillId="0" borderId="0" xfId="0"/>
    <xf numFmtId="0" fontId="9" fillId="0" borderId="0" xfId="5" applyFont="1"/>
    <xf numFmtId="0" fontId="7" fillId="0" borderId="0" xfId="5" quotePrefix="1" applyFont="1"/>
    <xf numFmtId="0" fontId="2" fillId="0" borderId="0" xfId="5"/>
    <xf numFmtId="0" fontId="10" fillId="0" borderId="0" xfId="5" applyFont="1"/>
    <xf numFmtId="0" fontId="11" fillId="0" borderId="0" xfId="5" applyFont="1"/>
    <xf numFmtId="4" fontId="2" fillId="0" borderId="0" xfId="5" applyNumberFormat="1"/>
    <xf numFmtId="0" fontId="12" fillId="0" borderId="0" xfId="5" applyFont="1"/>
    <xf numFmtId="0" fontId="2" fillId="0" borderId="0" xfId="5" quotePrefix="1"/>
    <xf numFmtId="4" fontId="12" fillId="0" borderId="0" xfId="5" applyNumberFormat="1" applyFont="1"/>
    <xf numFmtId="4" fontId="13" fillId="0" borderId="0" xfId="5" applyNumberFormat="1" applyFont="1"/>
    <xf numFmtId="0" fontId="0" fillId="0" borderId="1" xfId="0" applyBorder="1"/>
    <xf numFmtId="0" fontId="6" fillId="0" borderId="0" xfId="0" applyFont="1"/>
    <xf numFmtId="0" fontId="15" fillId="0" borderId="1" xfId="0" applyFont="1" applyBorder="1"/>
    <xf numFmtId="0" fontId="0" fillId="0" borderId="5" xfId="0" applyBorder="1"/>
    <xf numFmtId="0" fontId="3" fillId="0" borderId="0" xfId="2" applyFont="1" applyAlignment="1" applyProtection="1">
      <alignment vertical="center" wrapText="1"/>
      <protection locked="0"/>
    </xf>
    <xf numFmtId="0" fontId="3" fillId="0" borderId="0" xfId="2" applyFont="1" applyAlignment="1" applyProtection="1">
      <alignment vertical="center"/>
      <protection locked="0"/>
    </xf>
    <xf numFmtId="0" fontId="6" fillId="0" borderId="1" xfId="0" applyFont="1" applyBorder="1"/>
    <xf numFmtId="0" fontId="15" fillId="0" borderId="1" xfId="0" applyFont="1" applyBorder="1" applyAlignment="1">
      <alignment wrapText="1"/>
    </xf>
    <xf numFmtId="10" fontId="15" fillId="0" borderId="1" xfId="0" applyNumberFormat="1" applyFont="1" applyBorder="1" applyAlignment="1">
      <alignment horizontal="left"/>
    </xf>
    <xf numFmtId="166" fontId="4" fillId="0" borderId="0" xfId="0" applyNumberFormat="1" applyFont="1" applyProtection="1">
      <protection locked="0"/>
    </xf>
    <xf numFmtId="166" fontId="16" fillId="0" borderId="1" xfId="0" applyNumberFormat="1" applyFont="1" applyBorder="1" applyProtection="1">
      <protection locked="0"/>
    </xf>
    <xf numFmtId="0" fontId="0" fillId="0" borderId="0" xfId="0" applyAlignment="1">
      <alignment wrapText="1"/>
    </xf>
    <xf numFmtId="0" fontId="3" fillId="0" borderId="0" xfId="0" applyFont="1" applyAlignment="1" applyProtection="1">
      <alignment horizontal="center" vertical="center"/>
      <protection hidden="1"/>
    </xf>
    <xf numFmtId="0" fontId="21" fillId="0" borderId="0" xfId="0" applyFont="1" applyAlignment="1" applyProtection="1">
      <alignment horizontal="center" vertical="center"/>
      <protection hidden="1"/>
    </xf>
    <xf numFmtId="0" fontId="3" fillId="0" borderId="0" xfId="0" applyFont="1" applyProtection="1">
      <protection hidden="1"/>
    </xf>
    <xf numFmtId="0" fontId="4" fillId="0" borderId="0" xfId="0" applyFont="1" applyAlignment="1" applyProtection="1">
      <alignment horizontal="center"/>
      <protection hidden="1"/>
    </xf>
    <xf numFmtId="0" fontId="4" fillId="0" borderId="0" xfId="0" applyFont="1" applyAlignment="1" applyProtection="1">
      <alignment horizontal="right"/>
      <protection hidden="1"/>
    </xf>
    <xf numFmtId="0" fontId="4" fillId="0" borderId="0" xfId="0" applyFont="1" applyAlignment="1" applyProtection="1">
      <alignment horizontal="left"/>
      <protection hidden="1"/>
    </xf>
    <xf numFmtId="0" fontId="4" fillId="0" borderId="0" xfId="0" applyFont="1" applyProtection="1">
      <protection hidden="1"/>
    </xf>
    <xf numFmtId="0" fontId="3" fillId="0" borderId="0" xfId="0" quotePrefix="1" applyFont="1" applyProtection="1">
      <protection hidden="1"/>
    </xf>
    <xf numFmtId="0" fontId="3" fillId="0" borderId="0" xfId="0" applyFont="1" applyAlignment="1" applyProtection="1">
      <alignment wrapText="1"/>
      <protection hidden="1"/>
    </xf>
    <xf numFmtId="0" fontId="8" fillId="0" borderId="0" xfId="0" applyFont="1" applyAlignment="1" applyProtection="1">
      <alignment horizontal="left" vertical="center" wrapText="1"/>
      <protection hidden="1"/>
    </xf>
    <xf numFmtId="164" fontId="4" fillId="0" borderId="0" xfId="0" applyNumberFormat="1" applyFont="1" applyAlignment="1" applyProtection="1">
      <alignment horizontal="left" vertical="top" wrapText="1"/>
      <protection hidden="1"/>
    </xf>
    <xf numFmtId="0" fontId="4" fillId="0" borderId="0" xfId="0" applyFont="1" applyAlignment="1" applyProtection="1">
      <alignment horizontal="left" vertical="top" wrapText="1"/>
      <protection hidden="1"/>
    </xf>
    <xf numFmtId="164" fontId="4" fillId="0" borderId="0" xfId="0" applyNumberFormat="1" applyFont="1" applyAlignment="1" applyProtection="1">
      <alignment horizontal="center" vertical="top" wrapText="1"/>
      <protection hidden="1"/>
    </xf>
    <xf numFmtId="0" fontId="4" fillId="0" borderId="0" xfId="0" applyFont="1" applyAlignment="1" applyProtection="1">
      <alignment horizontal="left" vertical="center" wrapText="1"/>
      <protection hidden="1"/>
    </xf>
    <xf numFmtId="164" fontId="4" fillId="0" borderId="0" xfId="0" applyNumberFormat="1" applyFont="1" applyAlignment="1" applyProtection="1">
      <alignment horizontal="left" vertical="center" wrapText="1"/>
      <protection hidden="1"/>
    </xf>
    <xf numFmtId="164" fontId="4" fillId="2" borderId="0" xfId="0" applyNumberFormat="1" applyFont="1" applyFill="1" applyAlignment="1" applyProtection="1">
      <alignment horizontal="center" vertical="center" wrapText="1"/>
      <protection hidden="1"/>
    </xf>
    <xf numFmtId="0" fontId="3" fillId="0" borderId="0" xfId="0" applyFont="1" applyAlignment="1" applyProtection="1">
      <alignment vertical="center"/>
      <protection hidden="1"/>
    </xf>
    <xf numFmtId="0" fontId="3" fillId="0" borderId="0" xfId="0" applyFont="1" applyAlignment="1" applyProtection="1">
      <alignment horizontal="left" vertical="center" wrapText="1"/>
      <protection hidden="1"/>
    </xf>
    <xf numFmtId="164" fontId="3" fillId="0" borderId="0" xfId="0" applyNumberFormat="1" applyFont="1" applyAlignment="1" applyProtection="1">
      <alignment horizontal="center" vertical="center" wrapText="1"/>
      <protection hidden="1"/>
    </xf>
    <xf numFmtId="0" fontId="4" fillId="0" borderId="0" xfId="0" applyFont="1" applyAlignment="1" applyProtection="1">
      <alignment vertical="center"/>
      <protection hidden="1"/>
    </xf>
    <xf numFmtId="164" fontId="4" fillId="0" borderId="0" xfId="0" applyNumberFormat="1" applyFont="1" applyAlignment="1" applyProtection="1">
      <alignment horizontal="center" vertical="center" wrapText="1"/>
      <protection hidden="1"/>
    </xf>
    <xf numFmtId="0" fontId="3" fillId="0" borderId="0" xfId="0" applyFont="1" applyAlignment="1" applyProtection="1">
      <alignment horizontal="center" vertical="center"/>
      <protection locked="0"/>
    </xf>
    <xf numFmtId="0" fontId="3" fillId="0" borderId="0" xfId="0" applyFont="1" applyAlignment="1" applyProtection="1">
      <alignment horizontal="left" vertical="center"/>
      <protection locked="0"/>
    </xf>
    <xf numFmtId="0" fontId="3" fillId="0" borderId="0" xfId="0" applyFont="1" applyAlignment="1" applyProtection="1">
      <alignment horizontal="center"/>
      <protection locked="0"/>
    </xf>
    <xf numFmtId="0" fontId="14" fillId="0" borderId="0" xfId="0" applyFont="1" applyProtection="1">
      <protection locked="0"/>
    </xf>
    <xf numFmtId="0" fontId="20" fillId="0" borderId="0" xfId="0" applyFont="1" applyProtection="1">
      <protection locked="0"/>
    </xf>
    <xf numFmtId="10" fontId="18" fillId="0" borderId="8" xfId="0" applyNumberFormat="1" applyFont="1" applyBorder="1" applyAlignment="1" applyProtection="1">
      <alignment horizontal="center" vertical="center" wrapText="1"/>
      <protection locked="0"/>
    </xf>
    <xf numFmtId="0" fontId="3" fillId="0" borderId="1" xfId="0" applyFont="1" applyBorder="1" applyAlignment="1" applyProtection="1">
      <alignment horizontal="center" vertical="center"/>
      <protection locked="0"/>
    </xf>
    <xf numFmtId="0" fontId="3" fillId="0" borderId="10" xfId="0" applyFont="1" applyBorder="1" applyAlignment="1" applyProtection="1">
      <alignment horizontal="center" vertical="center" wrapText="1"/>
      <protection locked="0"/>
    </xf>
    <xf numFmtId="0" fontId="3" fillId="0" borderId="10" xfId="0" applyFont="1" applyBorder="1" applyAlignment="1" applyProtection="1">
      <alignment horizontal="center" vertical="center"/>
      <protection locked="0"/>
    </xf>
    <xf numFmtId="0" fontId="3" fillId="0" borderId="3" xfId="0" applyFont="1" applyBorder="1" applyAlignment="1" applyProtection="1">
      <alignment horizontal="center" vertical="center"/>
      <protection locked="0"/>
    </xf>
    <xf numFmtId="0" fontId="14" fillId="0" borderId="0" xfId="0" applyFont="1" applyAlignment="1" applyProtection="1">
      <alignment vertical="center"/>
      <protection locked="0"/>
    </xf>
    <xf numFmtId="0" fontId="4" fillId="3" borderId="13" xfId="0" applyFont="1" applyFill="1" applyBorder="1" applyAlignment="1" applyProtection="1">
      <alignment horizontal="left" vertical="center" wrapText="1"/>
      <protection locked="0"/>
    </xf>
    <xf numFmtId="0" fontId="14" fillId="0" borderId="0" xfId="0" applyFont="1" applyAlignment="1" applyProtection="1">
      <alignment horizontal="center" vertical="center"/>
      <protection locked="0"/>
    </xf>
    <xf numFmtId="167" fontId="3" fillId="3" borderId="13" xfId="0" applyNumberFormat="1" applyFont="1" applyFill="1" applyBorder="1" applyAlignment="1" applyProtection="1">
      <alignment horizontal="center" vertical="center" wrapText="1"/>
      <protection locked="0"/>
    </xf>
    <xf numFmtId="167" fontId="3" fillId="3" borderId="13" xfId="0" applyNumberFormat="1" applyFont="1" applyFill="1" applyBorder="1" applyAlignment="1" applyProtection="1">
      <alignment horizontal="center" vertical="center"/>
      <protection locked="0"/>
    </xf>
    <xf numFmtId="0" fontId="3" fillId="0" borderId="12" xfId="0" applyFont="1" applyBorder="1" applyAlignment="1" applyProtection="1">
      <alignment horizontal="left" vertical="center" wrapText="1"/>
      <protection locked="0"/>
    </xf>
    <xf numFmtId="0" fontId="3" fillId="0" borderId="1" xfId="0" applyFont="1" applyBorder="1" applyAlignment="1" applyProtection="1">
      <alignment horizontal="left" vertical="center" wrapText="1"/>
      <protection locked="0"/>
    </xf>
    <xf numFmtId="0" fontId="4" fillId="3" borderId="13" xfId="0" applyFont="1" applyFill="1" applyBorder="1" applyAlignment="1" applyProtection="1">
      <alignment vertical="center" wrapText="1"/>
      <protection locked="0"/>
    </xf>
    <xf numFmtId="0" fontId="3" fillId="0" borderId="8" xfId="0" applyFont="1" applyBorder="1" applyAlignment="1" applyProtection="1">
      <alignment horizontal="left" vertical="center" wrapText="1"/>
      <protection locked="0"/>
    </xf>
    <xf numFmtId="4" fontId="20" fillId="0" borderId="0" xfId="0" applyNumberFormat="1" applyFont="1" applyProtection="1">
      <protection locked="0"/>
    </xf>
    <xf numFmtId="0" fontId="16" fillId="0" borderId="0" xfId="0" applyFont="1" applyProtection="1">
      <protection locked="0"/>
    </xf>
    <xf numFmtId="0" fontId="14" fillId="0" borderId="0" xfId="0" applyFont="1" applyAlignment="1" applyProtection="1">
      <alignment horizontal="left" vertical="center"/>
      <protection locked="0"/>
    </xf>
    <xf numFmtId="0" fontId="14" fillId="0" borderId="0" xfId="0" applyFont="1" applyAlignment="1" applyProtection="1">
      <alignment horizontal="center"/>
      <protection locked="0"/>
    </xf>
    <xf numFmtId="0" fontId="3" fillId="0" borderId="0" xfId="0" applyFont="1"/>
    <xf numFmtId="0" fontId="17" fillId="0" borderId="0" xfId="0" applyFont="1" applyAlignment="1">
      <alignment horizontal="center" vertical="center" wrapText="1"/>
    </xf>
    <xf numFmtId="0" fontId="3" fillId="0" borderId="0" xfId="0" applyFont="1" applyAlignment="1">
      <alignment vertical="center" wrapText="1"/>
    </xf>
    <xf numFmtId="0" fontId="23" fillId="0" borderId="1" xfId="0" applyFont="1" applyBorder="1" applyAlignment="1">
      <alignment horizontal="center" vertical="center" wrapText="1"/>
    </xf>
    <xf numFmtId="4" fontId="23" fillId="0" borderId="1" xfId="0" applyNumberFormat="1" applyFont="1" applyBorder="1" applyAlignment="1">
      <alignment horizontal="center" vertical="center" wrapText="1"/>
    </xf>
    <xf numFmtId="0" fontId="14" fillId="0" borderId="0" xfId="0" applyFont="1"/>
    <xf numFmtId="0" fontId="23" fillId="2" borderId="1" xfId="0" applyFont="1" applyFill="1" applyBorder="1" applyAlignment="1">
      <alignment wrapText="1"/>
    </xf>
    <xf numFmtId="0" fontId="24" fillId="0" borderId="1" xfId="0" applyFont="1" applyBorder="1" applyAlignment="1">
      <alignment horizontal="center"/>
    </xf>
    <xf numFmtId="0" fontId="24" fillId="0" borderId="1" xfId="0" applyFont="1" applyBorder="1" applyAlignment="1">
      <alignment wrapText="1"/>
    </xf>
    <xf numFmtId="0" fontId="24" fillId="2" borderId="1" xfId="0" applyFont="1" applyFill="1" applyBorder="1" applyAlignment="1">
      <alignment horizontal="center" wrapText="1"/>
    </xf>
    <xf numFmtId="2" fontId="24" fillId="2" borderId="1" xfId="0" applyNumberFormat="1" applyFont="1" applyFill="1" applyBorder="1" applyAlignment="1">
      <alignment horizontal="center" wrapText="1"/>
    </xf>
    <xf numFmtId="10" fontId="24" fillId="0" borderId="1" xfId="0" applyNumberFormat="1" applyFont="1" applyBorder="1" applyAlignment="1">
      <alignment horizontal="center"/>
    </xf>
    <xf numFmtId="0" fontId="24" fillId="2" borderId="1" xfId="0" applyFont="1" applyFill="1" applyBorder="1" applyAlignment="1">
      <alignment wrapText="1"/>
    </xf>
    <xf numFmtId="0" fontId="25" fillId="0" borderId="1" xfId="0" applyFont="1" applyBorder="1" applyAlignment="1">
      <alignment horizontal="center"/>
    </xf>
    <xf numFmtId="4" fontId="24" fillId="0" borderId="1" xfId="0" applyNumberFormat="1" applyFont="1" applyBorder="1" applyAlignment="1">
      <alignment horizontal="center"/>
    </xf>
    <xf numFmtId="0" fontId="14" fillId="0" borderId="15" xfId="0" applyFont="1" applyBorder="1"/>
    <xf numFmtId="4" fontId="23" fillId="2" borderId="9" xfId="0" applyNumberFormat="1" applyFont="1" applyFill="1" applyBorder="1" applyAlignment="1">
      <alignment horizontal="center"/>
    </xf>
    <xf numFmtId="4" fontId="24" fillId="2" borderId="0" xfId="0" applyNumberFormat="1" applyFont="1" applyFill="1"/>
    <xf numFmtId="0" fontId="24" fillId="0" borderId="3" xfId="0" applyFont="1" applyBorder="1" applyAlignment="1">
      <alignment vertical="center"/>
    </xf>
    <xf numFmtId="0" fontId="24" fillId="0" borderId="15" xfId="0" applyFont="1" applyBorder="1" applyAlignment="1">
      <alignment vertical="center" wrapText="1"/>
    </xf>
    <xf numFmtId="4" fontId="23" fillId="0" borderId="9" xfId="0" applyNumberFormat="1" applyFont="1" applyBorder="1" applyAlignment="1">
      <alignment horizontal="center"/>
    </xf>
    <xf numFmtId="0" fontId="14" fillId="0" borderId="13" xfId="0" applyFont="1" applyBorder="1"/>
    <xf numFmtId="0" fontId="3" fillId="0" borderId="13" xfId="0" applyFont="1" applyBorder="1" applyAlignment="1">
      <alignment horizontal="right" wrapText="1"/>
    </xf>
    <xf numFmtId="0" fontId="3" fillId="0" borderId="13" xfId="0" applyFont="1" applyBorder="1" applyAlignment="1">
      <alignment horizontal="left" wrapText="1"/>
    </xf>
    <xf numFmtId="4" fontId="14" fillId="0" borderId="13" xfId="0" applyNumberFormat="1" applyFont="1" applyBorder="1"/>
    <xf numFmtId="0" fontId="3" fillId="0" borderId="0" xfId="0" applyFont="1" applyAlignment="1">
      <alignment horizontal="left"/>
    </xf>
    <xf numFmtId="0" fontId="3" fillId="0" borderId="0" xfId="0" applyFont="1" applyAlignment="1">
      <alignment wrapText="1"/>
    </xf>
    <xf numFmtId="4" fontId="3" fillId="0" borderId="0" xfId="0" applyNumberFormat="1" applyFont="1" applyAlignment="1">
      <alignment horizontal="right"/>
    </xf>
    <xf numFmtId="0" fontId="3" fillId="0" borderId="0" xfId="0" applyFont="1" applyAlignment="1">
      <alignment horizontal="right"/>
    </xf>
    <xf numFmtId="0" fontId="3" fillId="0" borderId="2" xfId="0" applyFont="1" applyBorder="1"/>
    <xf numFmtId="0" fontId="3" fillId="0" borderId="2" xfId="0" applyFont="1" applyBorder="1" applyAlignment="1">
      <alignment horizontal="right"/>
    </xf>
    <xf numFmtId="0" fontId="3" fillId="0" borderId="15" xfId="0" applyFont="1" applyBorder="1" applyAlignment="1">
      <alignment horizontal="center"/>
    </xf>
    <xf numFmtId="0" fontId="3" fillId="0" borderId="0" xfId="0" applyFont="1" applyAlignment="1">
      <alignment horizontal="center"/>
    </xf>
    <xf numFmtId="0" fontId="3" fillId="0" borderId="2" xfId="0" applyFont="1" applyBorder="1" applyAlignment="1">
      <alignment horizontal="center"/>
    </xf>
    <xf numFmtId="0" fontId="4" fillId="0" borderId="0" xfId="0" applyFont="1" applyAlignment="1">
      <alignment horizontal="left"/>
    </xf>
    <xf numFmtId="0" fontId="26" fillId="0" borderId="0" xfId="0" applyFont="1"/>
    <xf numFmtId="4" fontId="26" fillId="0" borderId="0" xfId="0" applyNumberFormat="1" applyFont="1" applyAlignment="1">
      <alignment horizontal="right"/>
    </xf>
    <xf numFmtId="0" fontId="4" fillId="0" borderId="0" xfId="0" applyFont="1" applyAlignment="1">
      <alignment vertical="center"/>
    </xf>
    <xf numFmtId="0" fontId="3" fillId="0" borderId="0" xfId="0" applyFont="1" applyAlignment="1">
      <alignment vertical="center"/>
    </xf>
    <xf numFmtId="4" fontId="3" fillId="0" borderId="0" xfId="0" applyNumberFormat="1" applyFont="1" applyAlignment="1">
      <alignment vertical="center"/>
    </xf>
    <xf numFmtId="0" fontId="3" fillId="0" borderId="0" xfId="0" applyFont="1" applyAlignment="1">
      <alignment horizontal="center" vertical="center" wrapText="1"/>
    </xf>
    <xf numFmtId="167" fontId="3" fillId="0" borderId="0" xfId="0" applyNumberFormat="1" applyFont="1" applyAlignment="1">
      <alignment horizontal="center"/>
    </xf>
    <xf numFmtId="167" fontId="3" fillId="0" borderId="0" xfId="0" applyNumberFormat="1" applyFont="1" applyAlignment="1">
      <alignment horizontal="right"/>
    </xf>
    <xf numFmtId="0" fontId="4" fillId="0" borderId="0" xfId="0" applyFont="1"/>
    <xf numFmtId="167" fontId="4" fillId="0" borderId="0" xfId="0" applyNumberFormat="1" applyFont="1" applyAlignment="1">
      <alignment horizontal="right"/>
    </xf>
    <xf numFmtId="167" fontId="3" fillId="0" borderId="0" xfId="0" applyNumberFormat="1" applyFont="1"/>
    <xf numFmtId="167" fontId="25" fillId="0" borderId="0" xfId="0" applyNumberFormat="1" applyFont="1"/>
    <xf numFmtId="4" fontId="25" fillId="0" borderId="0" xfId="0" applyNumberFormat="1" applyFont="1"/>
    <xf numFmtId="0" fontId="0" fillId="0" borderId="8" xfId="0" applyBorder="1"/>
    <xf numFmtId="0" fontId="0" fillId="0" borderId="13" xfId="0" applyBorder="1"/>
    <xf numFmtId="0" fontId="0" fillId="0" borderId="9" xfId="0" applyBorder="1"/>
    <xf numFmtId="0" fontId="3" fillId="0" borderId="0" xfId="2" applyFont="1" applyAlignment="1" applyProtection="1">
      <alignment horizontal="center" vertical="center" wrapText="1"/>
      <protection hidden="1"/>
    </xf>
    <xf numFmtId="0" fontId="3" fillId="0" borderId="0" xfId="0" applyFont="1" applyAlignment="1" applyProtection="1">
      <alignment horizontal="center" vertical="center" wrapText="1"/>
      <protection hidden="1"/>
    </xf>
    <xf numFmtId="0" fontId="0" fillId="4" borderId="5" xfId="0" applyFill="1" applyBorder="1"/>
    <xf numFmtId="0" fontId="0" fillId="4" borderId="0" xfId="0" applyFill="1"/>
    <xf numFmtId="0" fontId="0" fillId="4" borderId="1" xfId="0" applyFill="1" applyBorder="1" applyAlignment="1">
      <alignment wrapText="1"/>
    </xf>
    <xf numFmtId="0" fontId="0" fillId="4" borderId="7" xfId="0" applyFill="1" applyBorder="1"/>
    <xf numFmtId="0" fontId="0" fillId="4" borderId="2" xfId="0" applyFill="1" applyBorder="1"/>
    <xf numFmtId="0" fontId="0" fillId="4" borderId="1" xfId="0" applyFill="1" applyBorder="1"/>
    <xf numFmtId="0" fontId="6" fillId="4" borderId="1" xfId="0" applyFont="1" applyFill="1" applyBorder="1"/>
    <xf numFmtId="0" fontId="0" fillId="4" borderId="3" xfId="0" applyFill="1" applyBorder="1"/>
    <xf numFmtId="0" fontId="0" fillId="4" borderId="4" xfId="0" applyFill="1" applyBorder="1"/>
    <xf numFmtId="0" fontId="0" fillId="4" borderId="6" xfId="0" applyFill="1" applyBorder="1"/>
    <xf numFmtId="0" fontId="6" fillId="4" borderId="0" xfId="0" applyFont="1" applyFill="1"/>
    <xf numFmtId="0" fontId="0" fillId="5" borderId="1" xfId="0" applyFill="1" applyBorder="1"/>
    <xf numFmtId="0" fontId="6" fillId="5" borderId="1" xfId="0" applyFont="1" applyFill="1" applyBorder="1" applyAlignment="1">
      <alignment wrapText="1"/>
    </xf>
    <xf numFmtId="0" fontId="0" fillId="5" borderId="3" xfId="0" applyFill="1" applyBorder="1"/>
    <xf numFmtId="0" fontId="0" fillId="5" borderId="4" xfId="0" applyFill="1" applyBorder="1"/>
    <xf numFmtId="0" fontId="0" fillId="5" borderId="5" xfId="0" applyFill="1" applyBorder="1"/>
    <xf numFmtId="0" fontId="0" fillId="5" borderId="6" xfId="0" applyFill="1" applyBorder="1"/>
    <xf numFmtId="0" fontId="0" fillId="5" borderId="1" xfId="0" applyFill="1" applyBorder="1" applyAlignment="1">
      <alignment wrapText="1"/>
    </xf>
    <xf numFmtId="0" fontId="0" fillId="5" borderId="0" xfId="0" applyFill="1"/>
    <xf numFmtId="165" fontId="3" fillId="0" borderId="1" xfId="0" applyNumberFormat="1" applyFont="1" applyBorder="1" applyAlignment="1" applyProtection="1">
      <alignment horizontal="center" vertical="center"/>
      <protection locked="0"/>
    </xf>
    <xf numFmtId="49" fontId="4" fillId="3" borderId="13" xfId="0" applyNumberFormat="1" applyFont="1" applyFill="1" applyBorder="1" applyAlignment="1" applyProtection="1">
      <alignment horizontal="center" vertical="center"/>
      <protection locked="0"/>
    </xf>
    <xf numFmtId="0" fontId="4" fillId="3" borderId="13" xfId="0" applyFont="1" applyFill="1" applyBorder="1" applyAlignment="1" applyProtection="1">
      <alignment horizontal="center" vertical="center"/>
      <protection locked="0"/>
    </xf>
    <xf numFmtId="165" fontId="4" fillId="0" borderId="1" xfId="0" applyNumberFormat="1" applyFont="1" applyBorder="1" applyAlignment="1" applyProtection="1">
      <alignment horizontal="center" vertical="center"/>
      <protection locked="0"/>
    </xf>
    <xf numFmtId="0" fontId="24" fillId="0" borderId="1" xfId="0" applyFont="1" applyBorder="1" applyAlignment="1">
      <alignment horizontal="center" wrapText="1"/>
    </xf>
    <xf numFmtId="2" fontId="24" fillId="0" borderId="1" xfId="0" applyNumberFormat="1" applyFont="1" applyBorder="1" applyAlignment="1">
      <alignment horizontal="center" wrapText="1"/>
    </xf>
    <xf numFmtId="4" fontId="24" fillId="0" borderId="0" xfId="0" applyNumberFormat="1" applyFont="1"/>
    <xf numFmtId="4" fontId="24" fillId="0" borderId="9" xfId="0" applyNumberFormat="1" applyFont="1" applyBorder="1" applyAlignment="1">
      <alignment horizontal="center"/>
    </xf>
    <xf numFmtId="4" fontId="3" fillId="0" borderId="0" xfId="0" applyNumberFormat="1" applyFont="1" applyAlignment="1">
      <alignment horizontal="center"/>
    </xf>
    <xf numFmtId="0" fontId="23" fillId="0" borderId="1" xfId="0" applyFont="1" applyBorder="1" applyAlignment="1">
      <alignment horizontal="center"/>
    </xf>
    <xf numFmtId="0" fontId="23" fillId="2" borderId="1" xfId="0" applyFont="1" applyFill="1" applyBorder="1" applyAlignment="1">
      <alignment horizontal="center" wrapText="1"/>
    </xf>
    <xf numFmtId="2" fontId="23" fillId="2" borderId="1" xfId="0" applyNumberFormat="1" applyFont="1" applyFill="1" applyBorder="1" applyAlignment="1">
      <alignment horizontal="center" wrapText="1"/>
    </xf>
    <xf numFmtId="10" fontId="4" fillId="0" borderId="1" xfId="0" applyNumberFormat="1" applyFont="1" applyBorder="1" applyAlignment="1">
      <alignment horizontal="center"/>
    </xf>
    <xf numFmtId="4" fontId="4" fillId="0" borderId="1" xfId="0" applyNumberFormat="1" applyFont="1" applyBorder="1" applyAlignment="1">
      <alignment horizontal="center"/>
    </xf>
    <xf numFmtId="0" fontId="24" fillId="2" borderId="10" xfId="0" applyFont="1" applyFill="1" applyBorder="1" applyAlignment="1">
      <alignment wrapText="1"/>
    </xf>
    <xf numFmtId="0" fontId="24" fillId="0" borderId="10" xfId="0" applyFont="1" applyBorder="1" applyAlignment="1">
      <alignment horizontal="center"/>
    </xf>
    <xf numFmtId="0" fontId="24" fillId="0" borderId="10" xfId="0" applyFont="1" applyBorder="1" applyAlignment="1">
      <alignment wrapText="1"/>
    </xf>
    <xf numFmtId="0" fontId="25" fillId="0" borderId="10" xfId="0" applyFont="1" applyBorder="1" applyAlignment="1">
      <alignment horizontal="center"/>
    </xf>
    <xf numFmtId="0" fontId="24" fillId="2" borderId="10" xfId="0" applyFont="1" applyFill="1" applyBorder="1" applyAlignment="1">
      <alignment horizontal="center" wrapText="1"/>
    </xf>
    <xf numFmtId="2" fontId="24" fillId="2" borderId="10" xfId="0" applyNumberFormat="1" applyFont="1" applyFill="1" applyBorder="1" applyAlignment="1">
      <alignment horizontal="center" wrapText="1"/>
    </xf>
    <xf numFmtId="10" fontId="24" fillId="0" borderId="10" xfId="0" applyNumberFormat="1" applyFont="1" applyBorder="1" applyAlignment="1">
      <alignment horizontal="center"/>
    </xf>
    <xf numFmtId="0" fontId="23" fillId="2" borderId="8" xfId="0" applyFont="1" applyFill="1" applyBorder="1"/>
    <xf numFmtId="0" fontId="24" fillId="0" borderId="13" xfId="0" applyFont="1" applyBorder="1" applyAlignment="1">
      <alignment horizontal="center"/>
    </xf>
    <xf numFmtId="0" fontId="24" fillId="0" borderId="13" xfId="0" applyFont="1" applyBorder="1" applyAlignment="1">
      <alignment wrapText="1"/>
    </xf>
    <xf numFmtId="0" fontId="25" fillId="0" borderId="13" xfId="0" applyFont="1" applyBorder="1" applyAlignment="1">
      <alignment horizontal="center"/>
    </xf>
    <xf numFmtId="10" fontId="24" fillId="0" borderId="9" xfId="0" applyNumberFormat="1" applyFont="1" applyBorder="1" applyAlignment="1">
      <alignment horizontal="center"/>
    </xf>
    <xf numFmtId="0" fontId="23" fillId="0" borderId="8" xfId="0" applyFont="1" applyBorder="1"/>
    <xf numFmtId="0" fontId="22" fillId="0" borderId="0" xfId="0" applyFont="1"/>
    <xf numFmtId="49" fontId="22" fillId="0" borderId="0" xfId="0" applyNumberFormat="1" applyFont="1"/>
    <xf numFmtId="0" fontId="22" fillId="0" borderId="0" xfId="0" applyFont="1" applyAlignment="1">
      <alignment horizontal="right"/>
    </xf>
    <xf numFmtId="0" fontId="4" fillId="2" borderId="1" xfId="0" applyFont="1" applyFill="1" applyBorder="1" applyAlignment="1">
      <alignment wrapText="1"/>
    </xf>
    <xf numFmtId="0" fontId="3" fillId="0" borderId="1" xfId="0" applyFont="1" applyBorder="1" applyAlignment="1">
      <alignment horizontal="center"/>
    </xf>
    <xf numFmtId="0" fontId="3" fillId="0" borderId="1" xfId="0" applyFont="1" applyBorder="1" applyAlignment="1">
      <alignment wrapText="1"/>
    </xf>
    <xf numFmtId="0" fontId="3" fillId="2" borderId="1" xfId="0" applyFont="1" applyFill="1" applyBorder="1" applyAlignment="1">
      <alignment wrapText="1"/>
    </xf>
    <xf numFmtId="10" fontId="23" fillId="0" borderId="1" xfId="0" applyNumberFormat="1" applyFont="1" applyBorder="1" applyAlignment="1">
      <alignment horizontal="center"/>
    </xf>
    <xf numFmtId="0" fontId="4" fillId="0" borderId="1" xfId="0" applyFont="1" applyBorder="1" applyAlignment="1">
      <alignment horizontal="center"/>
    </xf>
    <xf numFmtId="0" fontId="27" fillId="0" borderId="0" xfId="0" applyFont="1"/>
    <xf numFmtId="0" fontId="27" fillId="0" borderId="0" xfId="0" applyFont="1" applyAlignment="1">
      <alignment horizontal="left"/>
    </xf>
    <xf numFmtId="0" fontId="27" fillId="0" borderId="0" xfId="0" applyFont="1" applyAlignment="1">
      <alignment wrapText="1"/>
    </xf>
    <xf numFmtId="0" fontId="27" fillId="0" borderId="2" xfId="0" applyFont="1" applyBorder="1"/>
    <xf numFmtId="0" fontId="29" fillId="0" borderId="0" xfId="0" applyFont="1"/>
    <xf numFmtId="0" fontId="14" fillId="0" borderId="0" xfId="0" applyFont="1" applyAlignment="1">
      <alignment horizontal="center" vertical="top"/>
    </xf>
    <xf numFmtId="0" fontId="14" fillId="0" borderId="0" xfId="0" applyFont="1" applyAlignment="1">
      <alignment vertical="top"/>
    </xf>
    <xf numFmtId="0" fontId="14" fillId="0" borderId="2" xfId="0" applyFont="1" applyBorder="1" applyAlignment="1">
      <alignment vertical="top"/>
    </xf>
    <xf numFmtId="49" fontId="3" fillId="0" borderId="0" xfId="0" applyNumberFormat="1" applyFont="1"/>
    <xf numFmtId="0" fontId="27" fillId="0" borderId="0" xfId="0" applyFont="1" applyAlignment="1">
      <alignment horizontal="right"/>
    </xf>
    <xf numFmtId="0" fontId="23" fillId="0" borderId="10" xfId="0" applyFont="1" applyBorder="1" applyAlignment="1">
      <alignment horizontal="center" vertical="center" wrapText="1"/>
    </xf>
    <xf numFmtId="4" fontId="23" fillId="0" borderId="10" xfId="0" applyNumberFormat="1" applyFont="1" applyBorder="1" applyAlignment="1">
      <alignment horizontal="center" vertical="center" wrapText="1"/>
    </xf>
    <xf numFmtId="0" fontId="23" fillId="0" borderId="12" xfId="0" applyFont="1" applyBorder="1" applyAlignment="1">
      <alignment wrapText="1"/>
    </xf>
    <xf numFmtId="0" fontId="23" fillId="0" borderId="12" xfId="0" applyFont="1" applyBorder="1" applyAlignment="1">
      <alignment horizontal="center"/>
    </xf>
    <xf numFmtId="0" fontId="24" fillId="0" borderId="12" xfId="0" applyFont="1" applyBorder="1" applyAlignment="1">
      <alignment wrapText="1"/>
    </xf>
    <xf numFmtId="0" fontId="23" fillId="0" borderId="12" xfId="0" applyFont="1" applyBorder="1" applyAlignment="1">
      <alignment horizontal="center" wrapText="1"/>
    </xf>
    <xf numFmtId="2" fontId="23" fillId="0" borderId="12" xfId="0" applyNumberFormat="1" applyFont="1" applyBorder="1" applyAlignment="1">
      <alignment horizontal="center" wrapText="1"/>
    </xf>
    <xf numFmtId="10" fontId="4" fillId="0" borderId="12" xfId="0" applyNumberFormat="1" applyFont="1" applyBorder="1" applyAlignment="1">
      <alignment horizontal="center"/>
    </xf>
    <xf numFmtId="4" fontId="4" fillId="0" borderId="12" xfId="0" applyNumberFormat="1" applyFont="1" applyBorder="1" applyAlignment="1">
      <alignment horizontal="center"/>
    </xf>
    <xf numFmtId="0" fontId="14" fillId="0" borderId="9" xfId="0" applyFont="1" applyBorder="1"/>
    <xf numFmtId="0" fontId="29" fillId="0" borderId="0" xfId="0" applyFont="1" applyAlignment="1">
      <alignment horizontal="center" vertical="center"/>
    </xf>
    <xf numFmtId="0" fontId="14" fillId="0" borderId="0" xfId="0" applyFont="1" applyAlignment="1">
      <alignment horizontal="center" vertical="center"/>
    </xf>
    <xf numFmtId="0" fontId="4" fillId="0" borderId="1" xfId="0" applyFont="1" applyBorder="1" applyAlignment="1">
      <alignment horizontal="center" vertical="center" wrapText="1"/>
    </xf>
    <xf numFmtId="0" fontId="3" fillId="0" borderId="2" xfId="0" applyFont="1" applyBorder="1" applyAlignment="1">
      <alignment horizontal="left" vertical="center" wrapText="1"/>
    </xf>
    <xf numFmtId="4" fontId="3" fillId="0" borderId="2" xfId="0" applyNumberFormat="1" applyFont="1" applyBorder="1" applyAlignment="1">
      <alignment horizontal="right" vertical="center"/>
    </xf>
    <xf numFmtId="4" fontId="24" fillId="0" borderId="14" xfId="0" applyNumberFormat="1" applyFont="1" applyBorder="1" applyAlignment="1">
      <alignment horizontal="center"/>
    </xf>
    <xf numFmtId="14" fontId="27" fillId="0" borderId="0" xfId="0" applyNumberFormat="1" applyFont="1"/>
    <xf numFmtId="0" fontId="14" fillId="0" borderId="0" xfId="0" applyFont="1" applyAlignment="1">
      <alignment horizontal="right"/>
    </xf>
    <xf numFmtId="0" fontId="30" fillId="0" borderId="0" xfId="0" applyFont="1"/>
    <xf numFmtId="0" fontId="14" fillId="0" borderId="0" xfId="0" applyFont="1" applyAlignment="1">
      <alignment vertical="center" wrapText="1"/>
    </xf>
    <xf numFmtId="0" fontId="19" fillId="0" borderId="0" xfId="0" applyFont="1" applyAlignment="1">
      <alignment horizontal="center" vertical="center" wrapText="1"/>
    </xf>
    <xf numFmtId="0" fontId="31" fillId="0" borderId="0" xfId="0" applyFont="1"/>
    <xf numFmtId="0" fontId="30" fillId="0" borderId="0" xfId="0" applyFont="1" applyAlignment="1">
      <alignment horizontal="center"/>
    </xf>
    <xf numFmtId="0" fontId="31" fillId="0" borderId="0" xfId="0" applyFont="1" applyAlignment="1">
      <alignment horizontal="center"/>
    </xf>
    <xf numFmtId="0" fontId="31" fillId="0" borderId="0" xfId="0" applyFont="1" applyAlignment="1">
      <alignment vertical="center"/>
    </xf>
    <xf numFmtId="4" fontId="31" fillId="0" borderId="0" xfId="0" applyNumberFormat="1" applyFont="1" applyAlignment="1">
      <alignment horizontal="right" vertical="center"/>
    </xf>
    <xf numFmtId="0" fontId="14" fillId="0" borderId="0" xfId="0" applyFont="1" applyAlignment="1">
      <alignment vertical="center"/>
    </xf>
    <xf numFmtId="0" fontId="31" fillId="0" borderId="0" xfId="0" applyFont="1" applyAlignment="1">
      <alignment wrapText="1"/>
    </xf>
    <xf numFmtId="4" fontId="31" fillId="0" borderId="0" xfId="0" applyNumberFormat="1" applyFont="1" applyAlignment="1">
      <alignment horizontal="right"/>
    </xf>
    <xf numFmtId="4" fontId="31" fillId="0" borderId="0" xfId="0" applyNumberFormat="1" applyFont="1" applyAlignment="1">
      <alignment horizontal="center"/>
    </xf>
    <xf numFmtId="4" fontId="31" fillId="0" borderId="0" xfId="0" applyNumberFormat="1" applyFont="1" applyAlignment="1">
      <alignment horizontal="center" vertical="center"/>
    </xf>
    <xf numFmtId="0" fontId="31" fillId="0" borderId="0" xfId="0" applyFont="1" applyAlignment="1">
      <alignment horizontal="left"/>
    </xf>
    <xf numFmtId="168" fontId="31" fillId="0" borderId="0" xfId="0" applyNumberFormat="1" applyFont="1" applyAlignment="1">
      <alignment horizontal="right"/>
    </xf>
    <xf numFmtId="0" fontId="19" fillId="0" borderId="0" xfId="0" applyFont="1"/>
    <xf numFmtId="0" fontId="14" fillId="0" borderId="2" xfId="0" applyFont="1" applyBorder="1"/>
    <xf numFmtId="0" fontId="19" fillId="0" borderId="2" xfId="0" applyFont="1" applyBorder="1" applyAlignment="1">
      <alignment horizontal="right"/>
    </xf>
    <xf numFmtId="0" fontId="31" fillId="0" borderId="15" xfId="0" applyFont="1" applyBorder="1" applyAlignment="1">
      <alignment horizontal="center"/>
    </xf>
    <xf numFmtId="0" fontId="14" fillId="0" borderId="0" xfId="0" applyFont="1" applyAlignment="1">
      <alignment wrapText="1"/>
    </xf>
    <xf numFmtId="0" fontId="30" fillId="0" borderId="0" xfId="0" applyFont="1" applyAlignment="1">
      <alignment horizontal="left"/>
    </xf>
    <xf numFmtId="0" fontId="33" fillId="0" borderId="0" xfId="0" applyFont="1"/>
    <xf numFmtId="4" fontId="33" fillId="0" borderId="0" xfId="0" applyNumberFormat="1" applyFont="1" applyAlignment="1">
      <alignment horizontal="right"/>
    </xf>
    <xf numFmtId="0" fontId="30" fillId="0" borderId="0" xfId="0" applyFont="1" applyAlignment="1">
      <alignment vertical="center"/>
    </xf>
    <xf numFmtId="4" fontId="31" fillId="0" borderId="0" xfId="0" applyNumberFormat="1" applyFont="1" applyAlignment="1">
      <alignment vertical="center"/>
    </xf>
    <xf numFmtId="0" fontId="31" fillId="0" borderId="0" xfId="0" applyFont="1" applyAlignment="1">
      <alignment horizontal="center" vertical="center" wrapText="1"/>
    </xf>
    <xf numFmtId="167" fontId="31" fillId="0" borderId="0" xfId="0" applyNumberFormat="1" applyFont="1" applyAlignment="1">
      <alignment horizontal="center"/>
    </xf>
    <xf numFmtId="167" fontId="31" fillId="0" borderId="0" xfId="0" applyNumberFormat="1" applyFont="1" applyAlignment="1">
      <alignment horizontal="right"/>
    </xf>
    <xf numFmtId="167" fontId="30" fillId="0" borderId="0" xfId="0" applyNumberFormat="1" applyFont="1" applyAlignment="1">
      <alignment horizontal="right"/>
    </xf>
    <xf numFmtId="167" fontId="31" fillId="0" borderId="0" xfId="0" applyNumberFormat="1" applyFont="1"/>
    <xf numFmtId="167" fontId="34" fillId="0" borderId="0" xfId="0" applyNumberFormat="1" applyFont="1"/>
    <xf numFmtId="4" fontId="34" fillId="0" borderId="0" xfId="0" applyNumberFormat="1" applyFont="1"/>
    <xf numFmtId="0" fontId="3" fillId="0" borderId="0" xfId="5" applyFont="1"/>
    <xf numFmtId="0" fontId="14" fillId="0" borderId="0" xfId="5" applyFont="1"/>
    <xf numFmtId="4" fontId="14" fillId="0" borderId="0" xfId="5" applyNumberFormat="1" applyFont="1"/>
    <xf numFmtId="0" fontId="27" fillId="0" borderId="0" xfId="5" applyFont="1" applyAlignment="1">
      <alignment vertical="top" wrapText="1"/>
    </xf>
    <xf numFmtId="0" fontId="19" fillId="0" borderId="0" xfId="5" applyFont="1"/>
    <xf numFmtId="4" fontId="19" fillId="0" borderId="0" xfId="5" applyNumberFormat="1" applyFont="1"/>
    <xf numFmtId="0" fontId="27" fillId="0" borderId="0" xfId="5" applyFont="1" applyAlignment="1">
      <alignment horizontal="center" vertical="center" wrapText="1"/>
    </xf>
    <xf numFmtId="0" fontId="35" fillId="0" borderId="0" xfId="5" applyFont="1" applyAlignment="1">
      <alignment horizontal="left" vertical="center" wrapText="1"/>
    </xf>
    <xf numFmtId="4" fontId="35" fillId="0" borderId="0" xfId="5" applyNumberFormat="1" applyFont="1" applyAlignment="1">
      <alignment horizontal="center" vertical="center" wrapText="1"/>
    </xf>
    <xf numFmtId="0" fontId="14" fillId="0" borderId="0" xfId="5" applyFont="1" applyAlignment="1">
      <alignment horizontal="center" vertical="center" wrapText="1"/>
    </xf>
    <xf numFmtId="0" fontId="19" fillId="0" borderId="0" xfId="5" applyFont="1" applyAlignment="1">
      <alignment horizontal="right"/>
    </xf>
    <xf numFmtId="0" fontId="14" fillId="0" borderId="2" xfId="5" applyFont="1" applyBorder="1"/>
    <xf numFmtId="0" fontId="14" fillId="0" borderId="0" xfId="5" applyFont="1" applyAlignment="1">
      <alignment vertical="center"/>
    </xf>
    <xf numFmtId="0" fontId="19" fillId="0" borderId="0" xfId="5" applyFont="1" applyAlignment="1">
      <alignment horizontal="left" vertical="center"/>
    </xf>
    <xf numFmtId="0" fontId="19" fillId="0" borderId="0" xfId="5" applyFont="1" applyAlignment="1">
      <alignment vertical="center"/>
    </xf>
    <xf numFmtId="9" fontId="14" fillId="0" borderId="0" xfId="5" applyNumberFormat="1" applyFont="1"/>
    <xf numFmtId="168" fontId="14" fillId="0" borderId="0" xfId="5" applyNumberFormat="1" applyFont="1"/>
    <xf numFmtId="0" fontId="14" fillId="0" borderId="0" xfId="5" applyFont="1" applyAlignment="1">
      <alignment horizontal="left" vertical="center"/>
    </xf>
    <xf numFmtId="4" fontId="14" fillId="0" borderId="0" xfId="5" applyNumberFormat="1" applyFont="1" applyAlignment="1">
      <alignment horizontal="left" vertical="center"/>
    </xf>
    <xf numFmtId="0" fontId="36" fillId="0" borderId="0" xfId="0" applyFont="1"/>
    <xf numFmtId="0" fontId="38" fillId="0" borderId="0" xfId="0" applyFont="1"/>
    <xf numFmtId="0" fontId="37" fillId="0" borderId="0" xfId="0" applyFont="1" applyAlignment="1">
      <alignment horizontal="center" vertical="center"/>
    </xf>
    <xf numFmtId="0" fontId="0" fillId="0" borderId="0" xfId="0" applyAlignment="1">
      <alignment horizontal="center"/>
    </xf>
    <xf numFmtId="4" fontId="0" fillId="0" borderId="0" xfId="0" applyNumberFormat="1"/>
    <xf numFmtId="0" fontId="41" fillId="0" borderId="0" xfId="0" applyFont="1"/>
    <xf numFmtId="0" fontId="43" fillId="0" borderId="8" xfId="0" applyFont="1" applyBorder="1"/>
    <xf numFmtId="0" fontId="46" fillId="0" borderId="13" xfId="0" applyFont="1" applyBorder="1" applyAlignment="1">
      <alignment horizontal="center"/>
    </xf>
    <xf numFmtId="4" fontId="46" fillId="0" borderId="9" xfId="0" applyNumberFormat="1" applyFont="1" applyBorder="1" applyAlignment="1">
      <alignment horizontal="center"/>
    </xf>
    <xf numFmtId="4" fontId="46" fillId="0" borderId="1" xfId="0" applyNumberFormat="1" applyFont="1" applyBorder="1" applyAlignment="1">
      <alignment horizontal="center"/>
    </xf>
    <xf numFmtId="0" fontId="47" fillId="0" borderId="1" xfId="0" applyFont="1" applyBorder="1"/>
    <xf numFmtId="0" fontId="48" fillId="0" borderId="13" xfId="0" applyFont="1" applyBorder="1"/>
    <xf numFmtId="4" fontId="48" fillId="0" borderId="13" xfId="0" applyNumberFormat="1" applyFont="1" applyBorder="1" applyAlignment="1">
      <alignment horizontal="right"/>
    </xf>
    <xf numFmtId="0" fontId="17" fillId="0" borderId="13" xfId="0" applyFont="1" applyBorder="1"/>
    <xf numFmtId="0" fontId="17" fillId="0" borderId="13" xfId="0" applyFont="1" applyBorder="1" applyAlignment="1">
      <alignment horizontal="center"/>
    </xf>
    <xf numFmtId="4" fontId="49" fillId="0" borderId="1" xfId="0" applyNumberFormat="1" applyFont="1" applyBorder="1" applyAlignment="1">
      <alignment horizontal="center"/>
    </xf>
    <xf numFmtId="0" fontId="49" fillId="0" borderId="1" xfId="0" applyFont="1" applyBorder="1" applyAlignment="1">
      <alignment horizontal="center"/>
    </xf>
    <xf numFmtId="4" fontId="49" fillId="0" borderId="9" xfId="0" applyNumberFormat="1" applyFont="1" applyBorder="1" applyAlignment="1">
      <alignment horizontal="center"/>
    </xf>
    <xf numFmtId="165" fontId="50" fillId="0" borderId="0" xfId="4" applyFont="1"/>
    <xf numFmtId="0" fontId="51" fillId="0" borderId="0" xfId="0" applyFont="1"/>
    <xf numFmtId="0" fontId="52" fillId="0" borderId="0" xfId="0" applyFont="1"/>
    <xf numFmtId="0" fontId="22" fillId="0" borderId="0" xfId="0" applyFont="1" applyAlignment="1">
      <alignment horizontal="left" wrapText="1"/>
    </xf>
    <xf numFmtId="0" fontId="42" fillId="0" borderId="0" xfId="0" applyFont="1" applyAlignment="1">
      <alignment horizontal="left" wrapText="1"/>
    </xf>
    <xf numFmtId="0" fontId="42" fillId="0" borderId="0" xfId="0" applyFont="1" applyAlignment="1">
      <alignment horizontal="center"/>
    </xf>
    <xf numFmtId="0" fontId="13" fillId="0" borderId="0" xfId="0" applyFont="1"/>
    <xf numFmtId="4" fontId="17" fillId="0" borderId="0" xfId="0" applyNumberFormat="1" applyFont="1"/>
    <xf numFmtId="0" fontId="17" fillId="0" borderId="0" xfId="0" applyFont="1" applyAlignment="1">
      <alignment horizontal="center"/>
    </xf>
    <xf numFmtId="0" fontId="47" fillId="0" borderId="0" xfId="0" applyFont="1"/>
    <xf numFmtId="0" fontId="53" fillId="0" borderId="0" xfId="0" applyFont="1"/>
    <xf numFmtId="4" fontId="48" fillId="0" borderId="0" xfId="0" applyNumberFormat="1" applyFont="1" applyAlignment="1">
      <alignment horizontal="right"/>
    </xf>
    <xf numFmtId="0" fontId="22" fillId="0" borderId="0" xfId="0" applyFont="1" applyAlignment="1">
      <alignment horizontal="center"/>
    </xf>
    <xf numFmtId="4" fontId="22" fillId="0" borderId="0" xfId="0" applyNumberFormat="1" applyFont="1"/>
    <xf numFmtId="4" fontId="49" fillId="0" borderId="0" xfId="0" applyNumberFormat="1" applyFont="1"/>
    <xf numFmtId="0" fontId="49" fillId="0" borderId="0" xfId="0" applyFont="1" applyAlignment="1">
      <alignment horizontal="center"/>
    </xf>
    <xf numFmtId="4" fontId="50" fillId="0" borderId="0" xfId="0" applyNumberFormat="1" applyFont="1"/>
    <xf numFmtId="0" fontId="54" fillId="0" borderId="0" xfId="0" applyFont="1" applyAlignment="1">
      <alignment horizontal="right"/>
    </xf>
    <xf numFmtId="0" fontId="44" fillId="0" borderId="0" xfId="0" applyFont="1"/>
    <xf numFmtId="165" fontId="44" fillId="0" borderId="0" xfId="4" applyFont="1" applyBorder="1"/>
    <xf numFmtId="4" fontId="44" fillId="0" borderId="0" xfId="0" applyNumberFormat="1" applyFont="1" applyAlignment="1">
      <alignment horizontal="left"/>
    </xf>
    <xf numFmtId="0" fontId="0" fillId="0" borderId="0" xfId="0" applyAlignment="1">
      <alignment horizontal="left"/>
    </xf>
    <xf numFmtId="4" fontId="12" fillId="0" borderId="0" xfId="0" applyNumberFormat="1" applyFont="1"/>
    <xf numFmtId="0" fontId="12" fillId="0" borderId="0" xfId="0" applyFont="1" applyAlignment="1">
      <alignment horizontal="center"/>
    </xf>
    <xf numFmtId="4" fontId="55" fillId="0" borderId="0" xfId="0" applyNumberFormat="1" applyFont="1"/>
    <xf numFmtId="0" fontId="17" fillId="0" borderId="0" xfId="0" applyFont="1"/>
    <xf numFmtId="0" fontId="44" fillId="0" borderId="7" xfId="0" applyFont="1" applyBorder="1"/>
    <xf numFmtId="0" fontId="44" fillId="0" borderId="2" xfId="0" applyFont="1" applyBorder="1"/>
    <xf numFmtId="4" fontId="45" fillId="0" borderId="2" xfId="0" applyNumberFormat="1" applyFont="1" applyBorder="1" applyAlignment="1">
      <alignment horizontal="right"/>
    </xf>
    <xf numFmtId="0" fontId="46" fillId="0" borderId="2" xfId="0" applyFont="1" applyBorder="1" applyAlignment="1">
      <alignment horizontal="center"/>
    </xf>
    <xf numFmtId="0" fontId="46" fillId="0" borderId="14" xfId="0" applyFont="1" applyBorder="1" applyAlignment="1">
      <alignment horizontal="center"/>
    </xf>
    <xf numFmtId="0" fontId="3" fillId="0" borderId="2" xfId="0" applyFont="1" applyBorder="1" applyAlignment="1">
      <alignment horizontal="left" vertical="center"/>
    </xf>
    <xf numFmtId="0" fontId="3" fillId="0" borderId="0" xfId="5" applyFont="1" applyAlignment="1">
      <alignment horizontal="center" vertical="center" wrapText="1"/>
    </xf>
    <xf numFmtId="4" fontId="35" fillId="0" borderId="1" xfId="5" applyNumberFormat="1" applyFont="1" applyBorder="1" applyAlignment="1">
      <alignment horizontal="center" vertical="center" wrapText="1"/>
    </xf>
    <xf numFmtId="0" fontId="27" fillId="0" borderId="8" xfId="5" applyFont="1" applyBorder="1" applyAlignment="1">
      <alignment horizontal="center" vertical="center" wrapText="1"/>
    </xf>
    <xf numFmtId="0" fontId="57" fillId="0" borderId="10" xfId="0" applyFont="1" applyBorder="1" applyAlignment="1">
      <alignment horizontal="center" vertical="center" wrapText="1"/>
    </xf>
    <xf numFmtId="0" fontId="56" fillId="6" borderId="1" xfId="0" applyFont="1" applyFill="1" applyBorder="1" applyAlignment="1">
      <alignment wrapText="1"/>
    </xf>
    <xf numFmtId="165" fontId="56" fillId="0" borderId="1" xfId="4" applyFont="1" applyBorder="1" applyAlignment="1">
      <alignment horizontal="center"/>
    </xf>
    <xf numFmtId="0" fontId="57" fillId="0" borderId="1" xfId="0" applyFont="1" applyBorder="1" applyAlignment="1">
      <alignment wrapText="1"/>
    </xf>
    <xf numFmtId="3" fontId="57" fillId="0" borderId="1" xfId="0" applyNumberFormat="1" applyFont="1" applyBorder="1" applyAlignment="1">
      <alignment horizontal="center"/>
    </xf>
    <xf numFmtId="0" fontId="57" fillId="0" borderId="1" xfId="0" applyFont="1" applyBorder="1" applyAlignment="1">
      <alignment horizontal="center"/>
    </xf>
    <xf numFmtId="2" fontId="57" fillId="0" borderId="1" xfId="0" applyNumberFormat="1" applyFont="1" applyBorder="1" applyAlignment="1">
      <alignment horizontal="center" wrapText="1"/>
    </xf>
    <xf numFmtId="9" fontId="57" fillId="0" borderId="1" xfId="9" applyFont="1" applyBorder="1" applyAlignment="1">
      <alignment horizontal="center"/>
    </xf>
    <xf numFmtId="4" fontId="57" fillId="0" borderId="1" xfId="0" applyNumberFormat="1" applyFont="1" applyBorder="1" applyAlignment="1">
      <alignment horizontal="center"/>
    </xf>
    <xf numFmtId="0" fontId="56" fillId="0" borderId="1" xfId="0" applyFont="1" applyBorder="1" applyAlignment="1">
      <alignment horizontal="center" wrapText="1"/>
    </xf>
    <xf numFmtId="0" fontId="57" fillId="2" borderId="1" xfId="0" applyFont="1" applyFill="1" applyBorder="1" applyAlignment="1">
      <alignment wrapText="1"/>
    </xf>
    <xf numFmtId="165" fontId="57" fillId="0" borderId="1" xfId="4" applyFont="1" applyBorder="1" applyAlignment="1">
      <alignment horizontal="center"/>
    </xf>
    <xf numFmtId="10" fontId="57" fillId="0" borderId="1" xfId="9" applyNumberFormat="1" applyFont="1" applyBorder="1" applyAlignment="1">
      <alignment horizontal="center"/>
    </xf>
    <xf numFmtId="4" fontId="57" fillId="2" borderId="1" xfId="0" applyNumberFormat="1" applyFont="1" applyFill="1" applyBorder="1" applyAlignment="1">
      <alignment horizontal="center"/>
    </xf>
    <xf numFmtId="0" fontId="56" fillId="0" borderId="1" xfId="0" applyFont="1" applyBorder="1" applyAlignment="1">
      <alignment horizontal="center"/>
    </xf>
    <xf numFmtId="0" fontId="56" fillId="0" borderId="1" xfId="0" applyFont="1" applyBorder="1"/>
    <xf numFmtId="2" fontId="57" fillId="0" borderId="1" xfId="0" applyNumberFormat="1" applyFont="1" applyBorder="1" applyAlignment="1">
      <alignment horizontal="center"/>
    </xf>
    <xf numFmtId="4" fontId="56" fillId="0" borderId="1" xfId="0" applyNumberFormat="1" applyFont="1" applyBorder="1" applyAlignment="1">
      <alignment horizontal="center"/>
    </xf>
    <xf numFmtId="0" fontId="56" fillId="7" borderId="1" xfId="0" applyFont="1" applyFill="1" applyBorder="1" applyAlignment="1">
      <alignment wrapText="1"/>
    </xf>
    <xf numFmtId="2" fontId="57" fillId="0" borderId="1" xfId="9" applyNumberFormat="1" applyFont="1" applyBorder="1" applyAlignment="1">
      <alignment horizontal="center"/>
    </xf>
    <xf numFmtId="4" fontId="57" fillId="0" borderId="1" xfId="0" applyNumberFormat="1" applyFont="1" applyBorder="1" applyAlignment="1">
      <alignment horizontal="right"/>
    </xf>
    <xf numFmtId="0" fontId="57" fillId="0" borderId="11" xfId="0" applyFont="1" applyBorder="1" applyAlignment="1">
      <alignment horizontal="center" vertical="center" wrapText="1"/>
    </xf>
    <xf numFmtId="0" fontId="56" fillId="2" borderId="1" xfId="0" applyFont="1" applyFill="1" applyBorder="1" applyAlignment="1">
      <alignment wrapText="1"/>
    </xf>
    <xf numFmtId="0" fontId="56" fillId="6" borderId="8" xfId="0" applyFont="1" applyFill="1" applyBorder="1" applyAlignment="1">
      <alignment wrapText="1"/>
    </xf>
    <xf numFmtId="165" fontId="56" fillId="0" borderId="13" xfId="4" applyFont="1" applyBorder="1" applyAlignment="1">
      <alignment horizontal="center"/>
    </xf>
    <xf numFmtId="0" fontId="57" fillId="0" borderId="13" xfId="0" applyFont="1" applyBorder="1" applyAlignment="1">
      <alignment wrapText="1"/>
    </xf>
    <xf numFmtId="3" fontId="57" fillId="0" borderId="13" xfId="0" applyNumberFormat="1" applyFont="1" applyBorder="1" applyAlignment="1">
      <alignment horizontal="center"/>
    </xf>
    <xf numFmtId="0" fontId="57" fillId="0" borderId="13" xfId="0" applyFont="1" applyBorder="1" applyAlignment="1">
      <alignment horizontal="center"/>
    </xf>
    <xf numFmtId="2" fontId="57" fillId="0" borderId="13" xfId="0" applyNumberFormat="1" applyFont="1" applyBorder="1" applyAlignment="1">
      <alignment horizontal="center" wrapText="1"/>
    </xf>
    <xf numFmtId="2" fontId="57" fillId="0" borderId="13" xfId="9" applyNumberFormat="1" applyFont="1" applyBorder="1" applyAlignment="1">
      <alignment horizontal="center"/>
    </xf>
    <xf numFmtId="4" fontId="56" fillId="0" borderId="1" xfId="0" applyNumberFormat="1" applyFont="1" applyBorder="1" applyAlignment="1">
      <alignment horizontal="right"/>
    </xf>
    <xf numFmtId="169" fontId="56" fillId="0" borderId="1" xfId="0" applyNumberFormat="1" applyFont="1" applyBorder="1" applyAlignment="1">
      <alignment horizontal="center"/>
    </xf>
    <xf numFmtId="0" fontId="57" fillId="0" borderId="12" xfId="0" applyFont="1" applyBorder="1" applyAlignment="1">
      <alignment horizontal="center" vertical="center" wrapText="1"/>
    </xf>
    <xf numFmtId="0" fontId="56" fillId="8" borderId="8" xfId="0" applyFont="1" applyFill="1" applyBorder="1"/>
    <xf numFmtId="0" fontId="57" fillId="8" borderId="13" xfId="0" applyFont="1" applyFill="1" applyBorder="1" applyAlignment="1">
      <alignment horizontal="center"/>
    </xf>
    <xf numFmtId="0" fontId="57" fillId="8" borderId="13" xfId="0" applyFont="1" applyFill="1" applyBorder="1" applyAlignment="1">
      <alignment wrapText="1"/>
    </xf>
    <xf numFmtId="2" fontId="57" fillId="8" borderId="13" xfId="0" applyNumberFormat="1" applyFont="1" applyFill="1" applyBorder="1" applyAlignment="1">
      <alignment horizontal="center"/>
    </xf>
    <xf numFmtId="4" fontId="56" fillId="8" borderId="1" xfId="0" applyNumberFormat="1" applyFont="1" applyFill="1" applyBorder="1" applyAlignment="1">
      <alignment horizontal="right"/>
    </xf>
    <xf numFmtId="0" fontId="57" fillId="8" borderId="1" xfId="0" applyFont="1" applyFill="1" applyBorder="1" applyAlignment="1">
      <alignment horizontal="center"/>
    </xf>
    <xf numFmtId="0" fontId="57" fillId="0" borderId="1" xfId="0" applyFont="1" applyBorder="1" applyAlignment="1">
      <alignment horizontal="center" wrapText="1"/>
    </xf>
    <xf numFmtId="4" fontId="57" fillId="0" borderId="1" xfId="0" applyNumberFormat="1" applyFont="1" applyBorder="1"/>
    <xf numFmtId="169" fontId="57" fillId="0" borderId="1" xfId="0" applyNumberFormat="1" applyFont="1" applyBorder="1" applyAlignment="1">
      <alignment horizontal="center"/>
    </xf>
    <xf numFmtId="0" fontId="57" fillId="0" borderId="10" xfId="0" applyFont="1" applyBorder="1" applyAlignment="1">
      <alignment wrapText="1"/>
    </xf>
    <xf numFmtId="49" fontId="4" fillId="0" borderId="0" xfId="0" applyNumberFormat="1" applyFont="1"/>
    <xf numFmtId="0" fontId="59" fillId="0" borderId="0" xfId="0" applyFont="1"/>
    <xf numFmtId="0" fontId="40" fillId="0" borderId="0" xfId="0" applyFont="1" applyAlignment="1">
      <alignment horizontal="right"/>
    </xf>
    <xf numFmtId="0" fontId="40" fillId="0" borderId="2" xfId="0" applyFont="1" applyBorder="1"/>
    <xf numFmtId="4" fontId="60" fillId="0" borderId="2" xfId="0" applyNumberFormat="1" applyFont="1" applyBorder="1" applyAlignment="1">
      <alignment horizontal="right"/>
    </xf>
    <xf numFmtId="0" fontId="61" fillId="0" borderId="2" xfId="0" applyFont="1" applyBorder="1"/>
    <xf numFmtId="4" fontId="35" fillId="0" borderId="0" xfId="0" applyNumberFormat="1" applyFont="1"/>
    <xf numFmtId="0" fontId="35" fillId="0" borderId="0" xfId="0" applyFont="1" applyAlignment="1">
      <alignment horizontal="center"/>
    </xf>
    <xf numFmtId="0" fontId="19" fillId="0" borderId="0" xfId="0" applyFont="1" applyAlignment="1">
      <alignment horizontal="left" vertical="center"/>
    </xf>
    <xf numFmtId="0" fontId="4" fillId="0" borderId="0" xfId="0" applyFont="1" applyAlignment="1">
      <alignment horizontal="left" vertical="center"/>
    </xf>
    <xf numFmtId="0" fontId="3" fillId="0" borderId="0" xfId="0" applyFont="1" applyAlignment="1">
      <alignment horizontal="right" vertical="center"/>
    </xf>
    <xf numFmtId="0" fontId="27" fillId="0" borderId="2" xfId="0" applyFont="1" applyBorder="1" applyAlignment="1">
      <alignment horizontal="right"/>
    </xf>
    <xf numFmtId="0" fontId="3" fillId="0" borderId="0" xfId="0" applyFont="1" applyAlignment="1">
      <alignment horizontal="right" vertical="center" wrapText="1"/>
    </xf>
    <xf numFmtId="0" fontId="4" fillId="0" borderId="0" xfId="0" applyFont="1" applyAlignment="1">
      <alignment vertical="center" wrapText="1"/>
    </xf>
    <xf numFmtId="0" fontId="31" fillId="0" borderId="0" xfId="0" applyFont="1" applyAlignment="1">
      <alignment horizontal="right"/>
    </xf>
    <xf numFmtId="49" fontId="31" fillId="0" borderId="0" xfId="0" applyNumberFormat="1" applyFont="1"/>
    <xf numFmtId="49" fontId="4" fillId="0" borderId="0" xfId="0" applyNumberFormat="1" applyFont="1" applyAlignment="1">
      <alignment horizontal="left"/>
    </xf>
    <xf numFmtId="4" fontId="14" fillId="0" borderId="1" xfId="5" applyNumberFormat="1" applyFont="1" applyBorder="1"/>
    <xf numFmtId="0" fontId="14" fillId="0" borderId="1" xfId="5" applyFont="1" applyBorder="1"/>
    <xf numFmtId="4" fontId="27" fillId="0" borderId="1" xfId="5" applyNumberFormat="1" applyFont="1" applyBorder="1" applyAlignment="1">
      <alignment horizontal="center" vertical="center" wrapText="1"/>
    </xf>
    <xf numFmtId="49" fontId="19" fillId="0" borderId="0" xfId="0" applyNumberFormat="1" applyFont="1"/>
    <xf numFmtId="0" fontId="14" fillId="0" borderId="0" xfId="0" applyFont="1" applyAlignment="1">
      <alignment horizontal="right" vertical="center" wrapText="1"/>
    </xf>
    <xf numFmtId="49" fontId="35" fillId="0" borderId="0" xfId="5" applyNumberFormat="1" applyFont="1" applyAlignment="1">
      <alignment horizontal="left" wrapText="1"/>
    </xf>
    <xf numFmtId="0" fontId="3" fillId="0" borderId="0" xfId="5" applyFont="1" applyAlignment="1">
      <alignment horizontal="right" vertical="center"/>
    </xf>
    <xf numFmtId="0" fontId="4" fillId="0" borderId="0" xfId="5" applyFont="1" applyAlignment="1">
      <alignment horizontal="left" vertical="center"/>
    </xf>
    <xf numFmtId="0" fontId="35" fillId="0" borderId="10" xfId="5" applyFont="1" applyBorder="1" applyAlignment="1">
      <alignment horizontal="center" vertical="center" wrapText="1"/>
    </xf>
    <xf numFmtId="0" fontId="14" fillId="0" borderId="0" xfId="5" applyFont="1" applyAlignment="1">
      <alignment horizontal="right"/>
    </xf>
    <xf numFmtId="0" fontId="27" fillId="0" borderId="0" xfId="0" applyFont="1" applyAlignment="1">
      <alignment horizontal="left" vertical="center"/>
    </xf>
    <xf numFmtId="0" fontId="17" fillId="0" borderId="0" xfId="0" applyFont="1" applyProtection="1">
      <protection locked="0"/>
    </xf>
    <xf numFmtId="165" fontId="17" fillId="3" borderId="1" xfId="4" applyFont="1" applyFill="1" applyBorder="1" applyAlignment="1" applyProtection="1">
      <alignment horizontal="center"/>
      <protection locked="0"/>
    </xf>
    <xf numFmtId="0" fontId="3" fillId="0" borderId="0" xfId="0" applyFont="1" applyAlignment="1" applyProtection="1">
      <alignment horizontal="center" wrapText="1"/>
      <protection locked="0"/>
    </xf>
    <xf numFmtId="0" fontId="14" fillId="0" borderId="2" xfId="0" applyFont="1" applyBorder="1" applyAlignment="1" applyProtection="1">
      <alignment horizontal="center"/>
      <protection locked="0"/>
    </xf>
    <xf numFmtId="0" fontId="14" fillId="0" borderId="0" xfId="0" applyFont="1" applyAlignment="1">
      <alignment horizontal="left" vertical="center"/>
    </xf>
    <xf numFmtId="0" fontId="56" fillId="0" borderId="1" xfId="0" applyFont="1" applyBorder="1" applyAlignment="1">
      <alignment wrapText="1"/>
    </xf>
    <xf numFmtId="0" fontId="4" fillId="0" borderId="0" xfId="5" applyFont="1" applyAlignment="1">
      <alignment horizontal="center"/>
    </xf>
    <xf numFmtId="0" fontId="27" fillId="0" borderId="10" xfId="5" applyFont="1" applyBorder="1" applyAlignment="1">
      <alignment horizontal="center" vertical="center" wrapText="1"/>
    </xf>
    <xf numFmtId="4" fontId="27" fillId="0" borderId="10" xfId="5" applyNumberFormat="1" applyFont="1" applyBorder="1" applyAlignment="1">
      <alignment horizontal="center" vertical="center" wrapText="1"/>
    </xf>
    <xf numFmtId="4" fontId="27" fillId="0" borderId="11" xfId="5" applyNumberFormat="1" applyFont="1" applyBorder="1" applyAlignment="1">
      <alignment horizontal="center" vertical="center" wrapText="1"/>
    </xf>
    <xf numFmtId="0" fontId="3" fillId="0" borderId="0" xfId="0" applyFont="1" applyAlignment="1" applyProtection="1">
      <alignment horizontal="left"/>
      <protection locked="0"/>
    </xf>
    <xf numFmtId="0" fontId="23" fillId="3" borderId="8" xfId="0" applyFont="1" applyFill="1" applyBorder="1"/>
    <xf numFmtId="0" fontId="24" fillId="3" borderId="13" xfId="0" applyFont="1" applyFill="1" applyBorder="1" applyAlignment="1">
      <alignment horizontal="center"/>
    </xf>
    <xf numFmtId="0" fontId="24" fillId="3" borderId="13" xfId="0" applyFont="1" applyFill="1" applyBorder="1" applyAlignment="1">
      <alignment wrapText="1"/>
    </xf>
    <xf numFmtId="0" fontId="25" fillId="3" borderId="13" xfId="0" applyFont="1" applyFill="1" applyBorder="1" applyAlignment="1">
      <alignment horizontal="center"/>
    </xf>
    <xf numFmtId="10" fontId="24" fillId="3" borderId="9" xfId="0" applyNumberFormat="1" applyFont="1" applyFill="1" applyBorder="1" applyAlignment="1">
      <alignment horizontal="center"/>
    </xf>
    <xf numFmtId="4" fontId="23" fillId="3" borderId="9" xfId="0" applyNumberFormat="1" applyFont="1" applyFill="1" applyBorder="1" applyAlignment="1">
      <alignment horizontal="center"/>
    </xf>
    <xf numFmtId="0" fontId="19" fillId="0" borderId="15" xfId="0" applyFont="1" applyBorder="1" applyAlignment="1">
      <alignment horizontal="left" wrapText="1"/>
    </xf>
    <xf numFmtId="0" fontId="58" fillId="0" borderId="15" xfId="0" applyFont="1" applyBorder="1" applyAlignment="1">
      <alignment horizontal="left" wrapText="1"/>
    </xf>
    <xf numFmtId="0" fontId="58" fillId="0" borderId="15" xfId="0" applyFont="1" applyBorder="1" applyAlignment="1">
      <alignment horizontal="center"/>
    </xf>
    <xf numFmtId="4" fontId="19" fillId="0" borderId="1" xfId="0" applyNumberFormat="1" applyFont="1" applyBorder="1" applyAlignment="1">
      <alignment horizontal="center"/>
    </xf>
    <xf numFmtId="0" fontId="19" fillId="0" borderId="1" xfId="0" applyFont="1" applyBorder="1" applyAlignment="1">
      <alignment horizontal="center"/>
    </xf>
    <xf numFmtId="165" fontId="13" fillId="0" borderId="0" xfId="4" applyFont="1" applyAlignment="1"/>
    <xf numFmtId="165" fontId="13" fillId="0" borderId="0" xfId="0" applyNumberFormat="1" applyFont="1"/>
    <xf numFmtId="0" fontId="14" fillId="0" borderId="1" xfId="0" applyFont="1" applyBorder="1" applyAlignment="1">
      <alignment horizontal="center"/>
    </xf>
    <xf numFmtId="0" fontId="24" fillId="0" borderId="2" xfId="0" applyFont="1" applyBorder="1" applyAlignment="1">
      <alignment wrapText="1"/>
    </xf>
    <xf numFmtId="0" fontId="23" fillId="0" borderId="5" xfId="0" applyFont="1" applyBorder="1"/>
    <xf numFmtId="0" fontId="14" fillId="0" borderId="0" xfId="0" applyFont="1" applyAlignment="1">
      <alignment horizontal="center"/>
    </xf>
    <xf numFmtId="0" fontId="56" fillId="3" borderId="8" xfId="0" applyFont="1" applyFill="1" applyBorder="1" applyAlignment="1">
      <alignment wrapText="1"/>
    </xf>
    <xf numFmtId="165" fontId="56" fillId="3" borderId="13" xfId="4" applyFont="1" applyFill="1" applyBorder="1" applyAlignment="1">
      <alignment horizontal="center"/>
    </xf>
    <xf numFmtId="0" fontId="57" fillId="3" borderId="13" xfId="0" applyFont="1" applyFill="1" applyBorder="1" applyAlignment="1">
      <alignment wrapText="1"/>
    </xf>
    <xf numFmtId="3" fontId="57" fillId="3" borderId="13" xfId="0" applyNumberFormat="1" applyFont="1" applyFill="1" applyBorder="1" applyAlignment="1">
      <alignment horizontal="center"/>
    </xf>
    <xf numFmtId="0" fontId="57" fillId="3" borderId="13" xfId="0" applyFont="1" applyFill="1" applyBorder="1" applyAlignment="1">
      <alignment horizontal="center"/>
    </xf>
    <xf numFmtId="2" fontId="57" fillId="3" borderId="13" xfId="0" applyNumberFormat="1" applyFont="1" applyFill="1" applyBorder="1" applyAlignment="1">
      <alignment horizontal="center" wrapText="1"/>
    </xf>
    <xf numFmtId="9" fontId="57" fillId="3" borderId="13" xfId="9" applyFont="1" applyFill="1" applyBorder="1" applyAlignment="1">
      <alignment horizontal="center"/>
    </xf>
    <xf numFmtId="4" fontId="56" fillId="3" borderId="1" xfId="0" applyNumberFormat="1" applyFont="1" applyFill="1" applyBorder="1" applyAlignment="1">
      <alignment horizontal="center"/>
    </xf>
    <xf numFmtId="0" fontId="56" fillId="3" borderId="1" xfId="0" applyFont="1" applyFill="1" applyBorder="1" applyAlignment="1">
      <alignment horizontal="center" wrapText="1"/>
    </xf>
    <xf numFmtId="0" fontId="14" fillId="3" borderId="8" xfId="0" applyFont="1" applyFill="1" applyBorder="1" applyAlignment="1">
      <alignment horizontal="center"/>
    </xf>
    <xf numFmtId="0" fontId="19" fillId="3" borderId="8" xfId="0" applyFont="1" applyFill="1" applyBorder="1" applyAlignment="1">
      <alignment horizontal="left" wrapText="1"/>
    </xf>
    <xf numFmtId="0" fontId="19" fillId="3" borderId="13" xfId="0" applyFont="1" applyFill="1" applyBorder="1" applyAlignment="1">
      <alignment horizontal="left" wrapText="1"/>
    </xf>
    <xf numFmtId="0" fontId="58" fillId="3" borderId="13" xfId="0" applyFont="1" applyFill="1" applyBorder="1" applyAlignment="1">
      <alignment horizontal="left" wrapText="1"/>
    </xf>
    <xf numFmtId="0" fontId="58" fillId="3" borderId="13" xfId="0" applyFont="1" applyFill="1" applyBorder="1" applyAlignment="1">
      <alignment horizontal="center"/>
    </xf>
    <xf numFmtId="0" fontId="58" fillId="3" borderId="9" xfId="0" applyFont="1" applyFill="1" applyBorder="1" applyAlignment="1">
      <alignment horizontal="center"/>
    </xf>
    <xf numFmtId="4" fontId="19" fillId="3" borderId="9" xfId="0" applyNumberFormat="1" applyFont="1" applyFill="1" applyBorder="1" applyAlignment="1">
      <alignment horizontal="center"/>
    </xf>
    <xf numFmtId="0" fontId="19" fillId="3" borderId="1" xfId="0" applyFont="1" applyFill="1" applyBorder="1" applyAlignment="1">
      <alignment horizontal="center"/>
    </xf>
    <xf numFmtId="4" fontId="19" fillId="3" borderId="1" xfId="0" applyNumberFormat="1" applyFont="1" applyFill="1" applyBorder="1" applyAlignment="1">
      <alignment horizontal="center"/>
    </xf>
    <xf numFmtId="0" fontId="14" fillId="3" borderId="1" xfId="0" applyFont="1" applyFill="1" applyBorder="1" applyAlignment="1">
      <alignment horizontal="center"/>
    </xf>
    <xf numFmtId="0" fontId="24" fillId="3" borderId="1" xfId="0" applyFont="1" applyFill="1" applyBorder="1" applyAlignment="1">
      <alignment horizontal="center"/>
    </xf>
    <xf numFmtId="0" fontId="24" fillId="3" borderId="13" xfId="0" applyFont="1" applyFill="1" applyBorder="1"/>
    <xf numFmtId="0" fontId="14" fillId="3" borderId="13" xfId="0" applyFont="1" applyFill="1" applyBorder="1"/>
    <xf numFmtId="0" fontId="14" fillId="3" borderId="13" xfId="0" applyFont="1" applyFill="1" applyBorder="1" applyAlignment="1">
      <alignment horizontal="left" vertical="center" wrapText="1"/>
    </xf>
    <xf numFmtId="0" fontId="14" fillId="3" borderId="13" xfId="0" applyFont="1" applyFill="1" applyBorder="1" applyAlignment="1">
      <alignment vertical="center" wrapText="1"/>
    </xf>
    <xf numFmtId="0" fontId="14" fillId="3" borderId="13" xfId="0" applyFont="1" applyFill="1" applyBorder="1" applyAlignment="1">
      <alignment vertical="center"/>
    </xf>
    <xf numFmtId="0" fontId="27" fillId="3" borderId="8" xfId="5" applyFont="1" applyFill="1" applyBorder="1" applyAlignment="1">
      <alignment horizontal="center" vertical="center" wrapText="1"/>
    </xf>
    <xf numFmtId="4" fontId="35" fillId="3" borderId="1" xfId="5" applyNumberFormat="1" applyFont="1" applyFill="1" applyBorder="1" applyAlignment="1">
      <alignment horizontal="center" vertical="center" wrapText="1"/>
    </xf>
    <xf numFmtId="0" fontId="31" fillId="3" borderId="1" xfId="0" applyFont="1" applyFill="1" applyBorder="1" applyAlignment="1">
      <alignment vertical="center"/>
    </xf>
    <xf numFmtId="0" fontId="14" fillId="3" borderId="9" xfId="0" applyFont="1" applyFill="1" applyBorder="1"/>
    <xf numFmtId="0" fontId="14" fillId="3" borderId="8" xfId="0" applyFont="1" applyFill="1" applyBorder="1" applyAlignment="1">
      <alignment horizontal="center" wrapText="1"/>
    </xf>
    <xf numFmtId="0" fontId="31" fillId="3" borderId="1" xfId="0" applyFont="1" applyFill="1" applyBorder="1" applyAlignment="1">
      <alignment vertical="center" wrapText="1"/>
    </xf>
    <xf numFmtId="0" fontId="56" fillId="3" borderId="1" xfId="0" applyFont="1" applyFill="1" applyBorder="1" applyAlignment="1">
      <alignment horizontal="center" vertical="center" wrapText="1"/>
    </xf>
    <xf numFmtId="4" fontId="56" fillId="3" borderId="1" xfId="0" applyNumberFormat="1" applyFont="1" applyFill="1" applyBorder="1" applyAlignment="1">
      <alignment horizontal="center" vertical="center" wrapText="1"/>
    </xf>
    <xf numFmtId="0" fontId="23" fillId="3" borderId="1" xfId="0" applyFont="1" applyFill="1" applyBorder="1" applyAlignment="1">
      <alignment horizontal="center" vertical="center" wrapText="1"/>
    </xf>
    <xf numFmtId="0" fontId="28" fillId="3" borderId="1" xfId="0" applyFont="1" applyFill="1" applyBorder="1" applyAlignment="1">
      <alignment horizontal="center" vertical="center" wrapText="1"/>
    </xf>
    <xf numFmtId="4" fontId="39" fillId="3" borderId="1" xfId="0" applyNumberFormat="1" applyFont="1" applyFill="1" applyBorder="1" applyAlignment="1">
      <alignment horizontal="center" vertical="center" wrapText="1"/>
    </xf>
    <xf numFmtId="4" fontId="35" fillId="3" borderId="9" xfId="5" applyNumberFormat="1" applyFont="1" applyFill="1" applyBorder="1" applyAlignment="1">
      <alignment horizontal="center" vertical="center" wrapText="1"/>
    </xf>
    <xf numFmtId="0" fontId="35" fillId="3" borderId="13" xfId="5" applyFont="1" applyFill="1" applyBorder="1" applyAlignment="1">
      <alignment vertical="center" wrapText="1"/>
    </xf>
    <xf numFmtId="0" fontId="35" fillId="3" borderId="3" xfId="5" applyFont="1" applyFill="1" applyBorder="1" applyAlignment="1">
      <alignment vertical="center" wrapText="1"/>
    </xf>
    <xf numFmtId="0" fontId="35" fillId="3" borderId="15" xfId="5" applyFont="1" applyFill="1" applyBorder="1" applyAlignment="1">
      <alignment vertical="center" wrapText="1"/>
    </xf>
    <xf numFmtId="0" fontId="19" fillId="3" borderId="1" xfId="5" applyFont="1" applyFill="1" applyBorder="1" applyAlignment="1">
      <alignment horizontal="center" vertical="center" wrapText="1"/>
    </xf>
    <xf numFmtId="0" fontId="27" fillId="0" borderId="0" xfId="5" applyFont="1" applyAlignment="1">
      <alignment horizontal="right"/>
    </xf>
    <xf numFmtId="4" fontId="35" fillId="0" borderId="4" xfId="5" applyNumberFormat="1" applyFont="1" applyBorder="1" applyAlignment="1">
      <alignment horizontal="center" vertical="center" wrapText="1"/>
    </xf>
    <xf numFmtId="4" fontId="14" fillId="0" borderId="2" xfId="5" applyNumberFormat="1" applyFont="1" applyBorder="1"/>
    <xf numFmtId="0" fontId="27" fillId="0" borderId="1" xfId="5" applyFont="1" applyBorder="1" applyAlignment="1">
      <alignment horizontal="center" vertical="center" wrapText="1"/>
    </xf>
    <xf numFmtId="0" fontId="41" fillId="0" borderId="2" xfId="0" applyFont="1" applyBorder="1"/>
    <xf numFmtId="0" fontId="27" fillId="0" borderId="2" xfId="0" applyFont="1" applyBorder="1" applyAlignment="1">
      <alignment horizontal="center"/>
    </xf>
    <xf numFmtId="0" fontId="63" fillId="3" borderId="10" xfId="0" applyFont="1" applyFill="1" applyBorder="1" applyAlignment="1">
      <alignment horizontal="center" vertical="center" wrapText="1"/>
    </xf>
    <xf numFmtId="4" fontId="28" fillId="3" borderId="1" xfId="0" applyNumberFormat="1" applyFont="1" applyFill="1" applyBorder="1" applyAlignment="1">
      <alignment horizontal="center" vertical="center" wrapText="1"/>
    </xf>
    <xf numFmtId="0" fontId="27" fillId="0" borderId="3" xfId="5" applyFont="1" applyBorder="1" applyAlignment="1">
      <alignment horizontal="left" vertical="center"/>
    </xf>
    <xf numFmtId="0" fontId="27" fillId="0" borderId="4" xfId="5" applyFont="1" applyBorder="1" applyAlignment="1">
      <alignment horizontal="left" vertical="center" wrapText="1"/>
    </xf>
    <xf numFmtId="0" fontId="35" fillId="3" borderId="8" xfId="5" applyFont="1" applyFill="1" applyBorder="1" applyAlignment="1">
      <alignment horizontal="left" vertical="center"/>
    </xf>
    <xf numFmtId="0" fontId="35" fillId="3" borderId="13" xfId="5" applyFont="1" applyFill="1" applyBorder="1" applyAlignment="1">
      <alignment horizontal="right" vertical="center" wrapText="1"/>
    </xf>
    <xf numFmtId="4" fontId="19" fillId="3" borderId="13" xfId="5" applyNumberFormat="1" applyFont="1" applyFill="1" applyBorder="1" applyAlignment="1">
      <alignment horizontal="right" vertical="center"/>
    </xf>
    <xf numFmtId="0" fontId="35" fillId="3" borderId="9" xfId="5" applyFont="1" applyFill="1" applyBorder="1" applyAlignment="1">
      <alignment horizontal="center" vertical="center" wrapText="1"/>
    </xf>
    <xf numFmtId="0" fontId="19" fillId="3" borderId="13" xfId="0" applyFont="1" applyFill="1" applyBorder="1" applyAlignment="1">
      <alignment horizontal="left" vertical="center" wrapText="1"/>
    </xf>
    <xf numFmtId="165" fontId="19" fillId="3" borderId="9" xfId="4" applyFont="1" applyFill="1" applyBorder="1" applyAlignment="1">
      <alignment horizontal="left" vertical="center"/>
    </xf>
    <xf numFmtId="0" fontId="14" fillId="0" borderId="8" xfId="0" applyFont="1" applyBorder="1" applyAlignment="1">
      <alignment vertical="center"/>
    </xf>
    <xf numFmtId="0" fontId="14" fillId="0" borderId="13" xfId="0" applyFont="1" applyBorder="1" applyAlignment="1">
      <alignment vertical="center" wrapText="1"/>
    </xf>
    <xf numFmtId="165" fontId="14" fillId="0" borderId="1" xfId="4" applyFont="1" applyBorder="1" applyAlignment="1">
      <alignment horizontal="left" vertical="center"/>
    </xf>
    <xf numFmtId="0" fontId="31" fillId="0" borderId="1" xfId="0" applyFont="1" applyBorder="1" applyAlignment="1">
      <alignment vertical="center" wrapText="1"/>
    </xf>
    <xf numFmtId="165" fontId="14" fillId="0" borderId="1" xfId="4" applyFont="1" applyBorder="1" applyAlignment="1">
      <alignment vertical="center"/>
    </xf>
    <xf numFmtId="0" fontId="19" fillId="3" borderId="13" xfId="0" applyFont="1" applyFill="1" applyBorder="1" applyAlignment="1">
      <alignment vertical="center" wrapText="1"/>
    </xf>
    <xf numFmtId="0" fontId="22" fillId="3" borderId="8" xfId="0" applyFont="1" applyFill="1" applyBorder="1" applyAlignment="1" applyProtection="1">
      <alignment horizontal="center" vertical="center"/>
      <protection locked="0"/>
    </xf>
    <xf numFmtId="167" fontId="17" fillId="3" borderId="9" xfId="0" applyNumberFormat="1" applyFont="1" applyFill="1" applyBorder="1" applyAlignment="1" applyProtection="1">
      <alignment horizontal="center" wrapText="1"/>
      <protection locked="0"/>
    </xf>
    <xf numFmtId="165" fontId="17" fillId="3" borderId="9" xfId="4" applyFont="1" applyFill="1" applyBorder="1" applyAlignment="1" applyProtection="1">
      <alignment horizontal="right"/>
      <protection locked="0"/>
    </xf>
    <xf numFmtId="165" fontId="17" fillId="3" borderId="1" xfId="4" applyFont="1" applyFill="1" applyBorder="1" applyAlignment="1" applyProtection="1">
      <alignment horizontal="right"/>
      <protection locked="0"/>
    </xf>
    <xf numFmtId="0" fontId="29" fillId="0" borderId="1" xfId="0" applyFont="1" applyBorder="1" applyAlignment="1">
      <alignment horizontal="center" wrapText="1"/>
    </xf>
    <xf numFmtId="2" fontId="29" fillId="0" borderId="1" xfId="0" applyNumberFormat="1" applyFont="1" applyBorder="1" applyAlignment="1">
      <alignment horizontal="center" wrapText="1"/>
    </xf>
    <xf numFmtId="0" fontId="3" fillId="0" borderId="5" xfId="0" applyFont="1" applyBorder="1" applyAlignment="1" applyProtection="1">
      <alignment horizontal="center" vertical="center"/>
      <protection locked="0"/>
    </xf>
    <xf numFmtId="0" fontId="57" fillId="2" borderId="8" xfId="0" applyFont="1" applyFill="1" applyBorder="1" applyAlignment="1">
      <alignment wrapText="1"/>
    </xf>
    <xf numFmtId="0" fontId="57" fillId="0" borderId="13" xfId="0" applyFont="1" applyBorder="1" applyAlignment="1">
      <alignment horizontal="center" wrapText="1"/>
    </xf>
    <xf numFmtId="2" fontId="57" fillId="0" borderId="13" xfId="0" applyNumberFormat="1" applyFont="1" applyBorder="1" applyAlignment="1">
      <alignment horizontal="center"/>
    </xf>
    <xf numFmtId="169" fontId="57" fillId="0" borderId="13" xfId="0" applyNumberFormat="1" applyFont="1" applyBorder="1" applyAlignment="1">
      <alignment horizontal="center"/>
    </xf>
    <xf numFmtId="165" fontId="57" fillId="0" borderId="1" xfId="0" applyNumberFormat="1" applyFont="1" applyBorder="1" applyAlignment="1">
      <alignment horizontal="center"/>
    </xf>
    <xf numFmtId="4" fontId="6" fillId="0" borderId="0" xfId="5" applyNumberFormat="1" applyFont="1"/>
    <xf numFmtId="0" fontId="6" fillId="0" borderId="0" xfId="5" applyFont="1"/>
    <xf numFmtId="167" fontId="2" fillId="0" borderId="1" xfId="5" applyNumberFormat="1" applyBorder="1"/>
    <xf numFmtId="0" fontId="2" fillId="0" borderId="1" xfId="5" applyBorder="1"/>
    <xf numFmtId="0" fontId="4" fillId="0" borderId="16" xfId="5" applyFont="1" applyBorder="1" applyAlignment="1">
      <alignment horizontal="center" vertical="center" wrapText="1"/>
    </xf>
    <xf numFmtId="0" fontId="4" fillId="0" borderId="15" xfId="5" applyFont="1" applyBorder="1" applyAlignment="1">
      <alignment wrapText="1"/>
    </xf>
    <xf numFmtId="0" fontId="4" fillId="0" borderId="16" xfId="5" applyFont="1" applyBorder="1" applyAlignment="1">
      <alignment wrapText="1"/>
    </xf>
    <xf numFmtId="4" fontId="4" fillId="0" borderId="15" xfId="5" applyNumberFormat="1" applyFont="1" applyBorder="1" applyAlignment="1">
      <alignment wrapText="1"/>
    </xf>
    <xf numFmtId="0" fontId="6" fillId="0" borderId="10" xfId="5" applyFont="1" applyBorder="1"/>
    <xf numFmtId="0" fontId="3" fillId="0" borderId="1" xfId="5" applyFont="1" applyBorder="1" applyAlignment="1">
      <alignment horizontal="center" vertical="center" wrapText="1"/>
    </xf>
    <xf numFmtId="167" fontId="3" fillId="0" borderId="1" xfId="5" applyNumberFormat="1" applyFont="1" applyBorder="1" applyAlignment="1">
      <alignment wrapText="1"/>
    </xf>
    <xf numFmtId="165" fontId="3" fillId="0" borderId="13" xfId="0" applyNumberFormat="1" applyFont="1" applyBorder="1" applyAlignment="1" applyProtection="1">
      <alignment horizontal="center" vertical="center"/>
      <protection locked="0"/>
    </xf>
    <xf numFmtId="165" fontId="4" fillId="0" borderId="13" xfId="0" applyNumberFormat="1" applyFont="1" applyBorder="1" applyAlignment="1" applyProtection="1">
      <alignment horizontal="center" vertical="center"/>
      <protection locked="0"/>
    </xf>
    <xf numFmtId="170" fontId="17" fillId="0" borderId="0" xfId="0" applyNumberFormat="1" applyFont="1" applyProtection="1">
      <protection locked="0"/>
    </xf>
    <xf numFmtId="0" fontId="41" fillId="0" borderId="0" xfId="7" applyFont="1"/>
    <xf numFmtId="0" fontId="38" fillId="0" borderId="0" xfId="7" applyFont="1"/>
    <xf numFmtId="0" fontId="2" fillId="0" borderId="0" xfId="7" applyFont="1" applyAlignment="1">
      <alignment vertical="center"/>
    </xf>
    <xf numFmtId="0" fontId="1" fillId="0" borderId="0" xfId="7" applyAlignment="1">
      <alignment horizontal="right"/>
    </xf>
    <xf numFmtId="0" fontId="1" fillId="0" borderId="0" xfId="7" applyAlignment="1">
      <alignment horizontal="center"/>
    </xf>
    <xf numFmtId="0" fontId="17" fillId="0" borderId="0" xfId="7" applyFont="1" applyAlignment="1">
      <alignment vertical="top" wrapText="1"/>
    </xf>
    <xf numFmtId="0" fontId="1" fillId="0" borderId="0" xfId="7"/>
    <xf numFmtId="0" fontId="14" fillId="0" borderId="0" xfId="7" applyFont="1" applyAlignment="1">
      <alignment vertical="center"/>
    </xf>
    <xf numFmtId="0" fontId="14" fillId="0" borderId="0" xfId="7" applyFont="1" applyAlignment="1">
      <alignment vertical="top" wrapText="1"/>
    </xf>
    <xf numFmtId="0" fontId="2" fillId="0" borderId="0" xfId="7" applyFont="1" applyAlignment="1">
      <alignment vertical="center" textRotation="90" wrapText="1"/>
    </xf>
    <xf numFmtId="0" fontId="19" fillId="0" borderId="0" xfId="7" applyFont="1" applyAlignment="1">
      <alignment horizontal="center" vertical="center"/>
    </xf>
    <xf numFmtId="0" fontId="35" fillId="0" borderId="1" xfId="7" applyFont="1" applyBorder="1" applyAlignment="1">
      <alignment horizontal="center" vertical="center" wrapText="1"/>
    </xf>
    <xf numFmtId="4" fontId="35" fillId="0" borderId="1" xfId="7" applyNumberFormat="1" applyFont="1" applyBorder="1" applyAlignment="1">
      <alignment horizontal="center" vertical="center" wrapText="1"/>
    </xf>
    <xf numFmtId="0" fontId="19" fillId="0" borderId="0" xfId="7" applyFont="1" applyAlignment="1">
      <alignment horizontal="center" vertical="center" wrapText="1"/>
    </xf>
    <xf numFmtId="0" fontId="14" fillId="0" borderId="0" xfId="7" applyFont="1" applyAlignment="1">
      <alignment vertical="center" wrapText="1"/>
    </xf>
    <xf numFmtId="49" fontId="35" fillId="0" borderId="8" xfId="7" applyNumberFormat="1" applyFont="1" applyBorder="1" applyAlignment="1">
      <alignment horizontal="center" vertical="center" wrapText="1"/>
    </xf>
    <xf numFmtId="165" fontId="14" fillId="0" borderId="0" xfId="32" applyFont="1" applyFill="1" applyBorder="1" applyAlignment="1">
      <alignment horizontal="right" vertical="center"/>
    </xf>
    <xf numFmtId="49" fontId="27" fillId="0" borderId="1" xfId="7" applyNumberFormat="1" applyFont="1" applyBorder="1" applyAlignment="1">
      <alignment horizontal="center" vertical="center"/>
    </xf>
    <xf numFmtId="0" fontId="27" fillId="0" borderId="1" xfId="7" applyFont="1" applyBorder="1" applyAlignment="1">
      <alignment vertical="center" wrapText="1"/>
    </xf>
    <xf numFmtId="0" fontId="27" fillId="0" borderId="1" xfId="7" applyFont="1" applyBorder="1" applyAlignment="1">
      <alignment horizontal="center" vertical="center" wrapText="1"/>
    </xf>
    <xf numFmtId="0" fontId="27" fillId="0" borderId="1" xfId="7" applyFont="1" applyBorder="1" applyAlignment="1">
      <alignment horizontal="center" vertical="center"/>
    </xf>
    <xf numFmtId="2" fontId="27" fillId="0" borderId="9" xfId="7" applyNumberFormat="1" applyFont="1" applyBorder="1" applyAlignment="1">
      <alignment horizontal="center" vertical="center"/>
    </xf>
    <xf numFmtId="4" fontId="27" fillId="0" borderId="1" xfId="7" applyNumberFormat="1" applyFont="1" applyBorder="1" applyAlignment="1">
      <alignment horizontal="center" vertical="center"/>
    </xf>
    <xf numFmtId="4" fontId="35" fillId="0" borderId="1" xfId="7" applyNumberFormat="1" applyFont="1" applyBorder="1" applyAlignment="1">
      <alignment horizontal="center" vertical="center"/>
    </xf>
    <xf numFmtId="171" fontId="14" fillId="0" borderId="0" xfId="32" applyNumberFormat="1" applyFont="1" applyFill="1" applyBorder="1" applyAlignment="1">
      <alignment horizontal="right" vertical="center"/>
    </xf>
    <xf numFmtId="165" fontId="14" fillId="0" borderId="0" xfId="7" applyNumberFormat="1" applyFont="1" applyAlignment="1">
      <alignment vertical="center"/>
    </xf>
    <xf numFmtId="0" fontId="27" fillId="0" borderId="8" xfId="7" applyFont="1" applyBorder="1" applyAlignment="1">
      <alignment horizontal="center" vertical="center"/>
    </xf>
    <xf numFmtId="168" fontId="35" fillId="0" borderId="9" xfId="7" applyNumberFormat="1" applyFont="1" applyBorder="1" applyAlignment="1">
      <alignment horizontal="center" vertical="center"/>
    </xf>
    <xf numFmtId="4" fontId="35" fillId="0" borderId="9" xfId="7" applyNumberFormat="1" applyFont="1" applyBorder="1" applyAlignment="1">
      <alignment horizontal="center" vertical="center"/>
    </xf>
    <xf numFmtId="0" fontId="27" fillId="0" borderId="26" xfId="7" applyFont="1" applyBorder="1" applyAlignment="1">
      <alignment horizontal="center" vertical="center"/>
    </xf>
    <xf numFmtId="0" fontId="27" fillId="0" borderId="0" xfId="7" applyFont="1" applyAlignment="1">
      <alignment vertical="center"/>
    </xf>
    <xf numFmtId="0" fontId="41" fillId="0" borderId="0" xfId="33" applyFont="1" applyAlignment="1">
      <alignment vertical="center"/>
    </xf>
    <xf numFmtId="0" fontId="14" fillId="0" borderId="8" xfId="7" applyFont="1" applyBorder="1" applyAlignment="1">
      <alignment horizontal="center" vertical="center"/>
    </xf>
    <xf numFmtId="4" fontId="19" fillId="0" borderId="1" xfId="7" applyNumberFormat="1" applyFont="1" applyBorder="1" applyAlignment="1">
      <alignment horizontal="center" vertical="center"/>
    </xf>
    <xf numFmtId="0" fontId="0" fillId="0" borderId="0" xfId="33" applyFont="1" applyAlignment="1">
      <alignment vertical="center"/>
    </xf>
    <xf numFmtId="0" fontId="14" fillId="0" borderId="0" xfId="7" applyFont="1" applyAlignment="1">
      <alignment horizontal="center" vertical="center"/>
    </xf>
    <xf numFmtId="4" fontId="14" fillId="0" borderId="0" xfId="7" applyNumberFormat="1" applyFont="1" applyAlignment="1">
      <alignment horizontal="center" vertical="center"/>
    </xf>
    <xf numFmtId="0" fontId="0" fillId="0" borderId="0" xfId="33" applyFont="1" applyAlignment="1">
      <alignment horizontal="center" vertical="center"/>
    </xf>
    <xf numFmtId="0" fontId="14" fillId="0" borderId="0" xfId="7" applyFont="1" applyAlignment="1">
      <alignment horizontal="center" vertical="center" wrapText="1"/>
    </xf>
    <xf numFmtId="4" fontId="14" fillId="0" borderId="0" xfId="7" applyNumberFormat="1" applyFont="1" applyAlignment="1">
      <alignment horizontal="center" vertical="center" wrapText="1"/>
    </xf>
    <xf numFmtId="0" fontId="2" fillId="0" borderId="0" xfId="7" applyFont="1" applyAlignment="1">
      <alignment horizontal="center" vertical="center"/>
    </xf>
    <xf numFmtId="4" fontId="2" fillId="0" borderId="0" xfId="7" applyNumberFormat="1" applyFont="1" applyAlignment="1">
      <alignment horizontal="center" vertical="center"/>
    </xf>
    <xf numFmtId="0" fontId="2" fillId="0" borderId="0" xfId="35"/>
    <xf numFmtId="0" fontId="2" fillId="0" borderId="0" xfId="35" applyAlignment="1">
      <alignment horizontal="center"/>
    </xf>
    <xf numFmtId="4" fontId="2" fillId="0" borderId="0" xfId="35" applyNumberFormat="1"/>
    <xf numFmtId="0" fontId="74" fillId="0" borderId="0" xfId="36" applyFont="1"/>
    <xf numFmtId="0" fontId="74" fillId="0" borderId="0" xfId="36" applyFont="1" applyAlignment="1">
      <alignment horizontal="left" wrapText="1"/>
    </xf>
    <xf numFmtId="0" fontId="75" fillId="0" borderId="0" xfId="36" applyFont="1"/>
    <xf numFmtId="0" fontId="27" fillId="0" borderId="0" xfId="36" applyFont="1"/>
    <xf numFmtId="0" fontId="74" fillId="0" borderId="0" xfId="36" applyFont="1" applyAlignment="1">
      <alignment vertical="center"/>
    </xf>
    <xf numFmtId="0" fontId="74" fillId="0" borderId="0" xfId="36" applyFont="1" applyAlignment="1">
      <alignment wrapText="1"/>
    </xf>
    <xf numFmtId="0" fontId="4" fillId="0" borderId="1" xfId="36" applyFont="1" applyBorder="1" applyAlignment="1">
      <alignment horizontal="center" vertical="center"/>
    </xf>
    <xf numFmtId="0" fontId="4" fillId="0" borderId="1" xfId="36" applyFont="1" applyBorder="1" applyAlignment="1">
      <alignment horizontal="center" vertical="center" wrapText="1"/>
    </xf>
    <xf numFmtId="0" fontId="77" fillId="0" borderId="0" xfId="36" applyFont="1" applyAlignment="1">
      <alignment horizontal="center" vertical="center"/>
    </xf>
    <xf numFmtId="0" fontId="35" fillId="0" borderId="0" xfId="36" applyFont="1" applyAlignment="1">
      <alignment horizontal="center" vertical="center"/>
    </xf>
    <xf numFmtId="0" fontId="75" fillId="0" borderId="0" xfId="36" applyFont="1" applyAlignment="1">
      <alignment horizontal="center" vertical="center"/>
    </xf>
    <xf numFmtId="0" fontId="27" fillId="0" borderId="0" xfId="36" applyFont="1" applyAlignment="1">
      <alignment horizontal="center" vertical="center"/>
    </xf>
    <xf numFmtId="0" fontId="3" fillId="0" borderId="8" xfId="36" applyFont="1" applyBorder="1" applyAlignment="1">
      <alignment horizontal="center" vertical="center"/>
    </xf>
    <xf numFmtId="0" fontId="3" fillId="0" borderId="13" xfId="36" applyFont="1" applyBorder="1" applyAlignment="1">
      <alignment horizontal="center" vertical="center"/>
    </xf>
    <xf numFmtId="0" fontId="3" fillId="0" borderId="9" xfId="36" applyFont="1" applyBorder="1" applyAlignment="1">
      <alignment horizontal="center" vertical="center"/>
    </xf>
    <xf numFmtId="0" fontId="78" fillId="0" borderId="0" xfId="36" applyFont="1" applyAlignment="1">
      <alignment horizontal="center" vertical="center"/>
    </xf>
    <xf numFmtId="0" fontId="79" fillId="0" borderId="0" xfId="36" applyFont="1" applyAlignment="1">
      <alignment horizontal="center" vertical="center"/>
    </xf>
    <xf numFmtId="49" fontId="4" fillId="0" borderId="1" xfId="36" applyNumberFormat="1" applyFont="1" applyBorder="1" applyAlignment="1">
      <alignment horizontal="center" vertical="center"/>
    </xf>
    <xf numFmtId="0" fontId="4" fillId="0" borderId="1" xfId="36" applyFont="1" applyBorder="1" applyAlignment="1">
      <alignment horizontal="left" vertical="center" wrapText="1"/>
    </xf>
    <xf numFmtId="49" fontId="4" fillId="0" borderId="10" xfId="36" applyNumberFormat="1" applyFont="1" applyBorder="1" applyAlignment="1">
      <alignment horizontal="center" vertical="center"/>
    </xf>
    <xf numFmtId="0" fontId="3" fillId="0" borderId="1" xfId="36" applyFont="1" applyBorder="1" applyAlignment="1">
      <alignment horizontal="left" vertical="center" wrapText="1"/>
    </xf>
    <xf numFmtId="0" fontId="3" fillId="0" borderId="1" xfId="36" applyFont="1" applyBorder="1" applyAlignment="1">
      <alignment horizontal="center" vertical="center" wrapText="1"/>
    </xf>
    <xf numFmtId="4" fontId="3" fillId="0" borderId="1" xfId="36" applyNumberFormat="1" applyFont="1" applyBorder="1" applyAlignment="1">
      <alignment horizontal="center" vertical="center"/>
    </xf>
    <xf numFmtId="0" fontId="78" fillId="0" borderId="0" xfId="36" applyFont="1"/>
    <xf numFmtId="0" fontId="80" fillId="0" borderId="0" xfId="36" applyFont="1"/>
    <xf numFmtId="0" fontId="36" fillId="0" borderId="27" xfId="37" applyFont="1" applyBorder="1" applyAlignment="1">
      <alignment horizontal="center" vertical="top"/>
    </xf>
    <xf numFmtId="168" fontId="3" fillId="0" borderId="1" xfId="36" applyNumberFormat="1" applyFont="1" applyBorder="1" applyAlignment="1">
      <alignment horizontal="center" vertical="center"/>
    </xf>
    <xf numFmtId="0" fontId="3" fillId="0" borderId="10" xfId="36" applyFont="1" applyBorder="1" applyAlignment="1">
      <alignment horizontal="center" vertical="center" wrapText="1"/>
    </xf>
    <xf numFmtId="0" fontId="3" fillId="0" borderId="1" xfId="36" applyFont="1" applyBorder="1" applyAlignment="1">
      <alignment horizontal="center" vertical="center"/>
    </xf>
    <xf numFmtId="0" fontId="3" fillId="0" borderId="0" xfId="36" applyFont="1"/>
    <xf numFmtId="49" fontId="81" fillId="0" borderId="10" xfId="37" applyNumberFormat="1" applyFont="1" applyBorder="1" applyAlignment="1">
      <alignment horizontal="left" vertical="center" wrapText="1"/>
    </xf>
    <xf numFmtId="0" fontId="4" fillId="0" borderId="12" xfId="36" applyFont="1" applyBorder="1" applyAlignment="1">
      <alignment horizontal="center" vertical="center"/>
    </xf>
    <xf numFmtId="0" fontId="4" fillId="0" borderId="1" xfId="36" applyFont="1" applyBorder="1" applyAlignment="1">
      <alignment vertical="center" wrapText="1"/>
    </xf>
    <xf numFmtId="4" fontId="4" fillId="0" borderId="1" xfId="36" applyNumberFormat="1" applyFont="1" applyBorder="1" applyAlignment="1">
      <alignment horizontal="center" vertical="center"/>
    </xf>
    <xf numFmtId="0" fontId="82" fillId="0" borderId="0" xfId="35" applyFont="1"/>
    <xf numFmtId="0" fontId="4" fillId="0" borderId="0" xfId="35" applyFont="1" applyAlignment="1">
      <alignment horizontal="left" wrapText="1"/>
    </xf>
    <xf numFmtId="0" fontId="3" fillId="0" borderId="0" xfId="35" applyFont="1" applyAlignment="1">
      <alignment horizontal="left" wrapText="1"/>
    </xf>
    <xf numFmtId="4" fontId="4" fillId="0" borderId="0" xfId="36" applyNumberFormat="1" applyFont="1" applyAlignment="1">
      <alignment horizontal="center" vertical="center"/>
    </xf>
    <xf numFmtId="0" fontId="80" fillId="0" borderId="0" xfId="35" applyFont="1" applyAlignment="1">
      <alignment horizontal="left" wrapText="1"/>
    </xf>
    <xf numFmtId="4" fontId="83" fillId="0" borderId="0" xfId="35" applyNumberFormat="1" applyFont="1" applyAlignment="1">
      <alignment horizontal="right" wrapText="1"/>
    </xf>
    <xf numFmtId="0" fontId="80" fillId="0" borderId="0" xfId="35" applyFont="1" applyAlignment="1">
      <alignment horizontal="center"/>
    </xf>
    <xf numFmtId="4" fontId="4" fillId="0" borderId="0" xfId="35" applyNumberFormat="1" applyFont="1"/>
    <xf numFmtId="0" fontId="4" fillId="0" borderId="0" xfId="35" applyFont="1" applyAlignment="1">
      <alignment horizontal="center"/>
    </xf>
    <xf numFmtId="0" fontId="13" fillId="0" borderId="0" xfId="35" applyFont="1"/>
    <xf numFmtId="0" fontId="84" fillId="0" borderId="0" xfId="35" applyFont="1"/>
    <xf numFmtId="0" fontId="24" fillId="0" borderId="0" xfId="35" applyFont="1"/>
    <xf numFmtId="0" fontId="38" fillId="0" borderId="0" xfId="35" applyFont="1"/>
    <xf numFmtId="0" fontId="85" fillId="0" borderId="0" xfId="35" applyFont="1"/>
    <xf numFmtId="4" fontId="86" fillId="0" borderId="0" xfId="35" applyNumberFormat="1" applyFont="1" applyAlignment="1">
      <alignment horizontal="right"/>
    </xf>
    <xf numFmtId="0" fontId="22" fillId="0" borderId="0" xfId="35" applyFont="1"/>
    <xf numFmtId="0" fontId="22" fillId="0" borderId="0" xfId="35" applyFont="1" applyAlignment="1">
      <alignment horizontal="center"/>
    </xf>
    <xf numFmtId="4" fontId="17" fillId="0" borderId="0" xfId="35" applyNumberFormat="1" applyFont="1"/>
    <xf numFmtId="0" fontId="17" fillId="0" borderId="0" xfId="35" applyFont="1" applyAlignment="1">
      <alignment horizontal="center"/>
    </xf>
    <xf numFmtId="0" fontId="74" fillId="0" borderId="0" xfId="36" applyFont="1" applyAlignment="1">
      <alignment horizontal="center" vertical="center"/>
    </xf>
    <xf numFmtId="0" fontId="74" fillId="0" borderId="0" xfId="36" applyFont="1" applyAlignment="1">
      <alignment horizontal="left" vertical="center" wrapText="1"/>
    </xf>
    <xf numFmtId="0" fontId="74" fillId="0" borderId="0" xfId="36" applyFont="1" applyAlignment="1">
      <alignment horizontal="center" vertical="center" wrapText="1"/>
    </xf>
    <xf numFmtId="4" fontId="3" fillId="0" borderId="1" xfId="0" applyNumberFormat="1" applyFont="1" applyBorder="1" applyAlignment="1" applyProtection="1">
      <alignment horizontal="left" vertical="center" wrapText="1"/>
      <protection locked="0"/>
    </xf>
    <xf numFmtId="49" fontId="3" fillId="0" borderId="1" xfId="0" applyNumberFormat="1"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172" fontId="3" fillId="0" borderId="1" xfId="36" applyNumberFormat="1" applyFont="1" applyBorder="1" applyAlignment="1">
      <alignment horizontal="center" vertical="center" wrapText="1"/>
    </xf>
    <xf numFmtId="165" fontId="17" fillId="3" borderId="0" xfId="4" applyFont="1" applyFill="1" applyBorder="1" applyAlignment="1" applyProtection="1">
      <alignment horizontal="center"/>
      <protection locked="0"/>
    </xf>
    <xf numFmtId="170" fontId="14" fillId="0" borderId="0" xfId="0" applyNumberFormat="1" applyFont="1" applyAlignment="1" applyProtection="1">
      <alignment horizontal="center" vertical="center"/>
      <protection locked="0"/>
    </xf>
    <xf numFmtId="167" fontId="3" fillId="0" borderId="1" xfId="5" applyNumberFormat="1" applyFont="1" applyBorder="1" applyAlignment="1">
      <alignment horizontal="right" wrapText="1"/>
    </xf>
    <xf numFmtId="167" fontId="3" fillId="3" borderId="13" xfId="0" applyNumberFormat="1" applyFont="1" applyFill="1" applyBorder="1" applyAlignment="1" applyProtection="1">
      <alignment horizontal="right" wrapText="1"/>
      <protection locked="0"/>
    </xf>
    <xf numFmtId="165" fontId="3" fillId="0" borderId="1" xfId="0" applyNumberFormat="1" applyFont="1" applyBorder="1" applyAlignment="1" applyProtection="1">
      <alignment horizontal="right"/>
      <protection locked="0"/>
    </xf>
    <xf numFmtId="0" fontId="4" fillId="3" borderId="13" xfId="0" applyFont="1" applyFill="1" applyBorder="1" applyAlignment="1" applyProtection="1">
      <alignment horizontal="right" wrapText="1"/>
      <protection locked="0"/>
    </xf>
    <xf numFmtId="170" fontId="3" fillId="0" borderId="0" xfId="0" applyNumberFormat="1" applyFont="1" applyAlignment="1" applyProtection="1">
      <alignment horizontal="center"/>
      <protection locked="0"/>
    </xf>
    <xf numFmtId="170" fontId="14" fillId="0" borderId="0" xfId="0" applyNumberFormat="1" applyFont="1" applyProtection="1">
      <protection locked="0"/>
    </xf>
    <xf numFmtId="0" fontId="27" fillId="0" borderId="0" xfId="0" applyFont="1" applyAlignment="1">
      <alignment horizontal="center"/>
    </xf>
    <xf numFmtId="0" fontId="3" fillId="0" borderId="0" xfId="0" applyFont="1" applyAlignment="1">
      <alignment horizontal="center"/>
    </xf>
    <xf numFmtId="0" fontId="14" fillId="0" borderId="24" xfId="0" applyFont="1" applyBorder="1" applyAlignment="1">
      <alignment wrapText="1"/>
    </xf>
    <xf numFmtId="4" fontId="14" fillId="0" borderId="0" xfId="0" applyNumberFormat="1" applyFont="1" applyAlignment="1">
      <alignment wrapText="1"/>
    </xf>
    <xf numFmtId="0" fontId="27" fillId="0" borderId="0" xfId="0" applyFont="1" applyBorder="1"/>
    <xf numFmtId="0" fontId="27" fillId="0" borderId="0" xfId="0" applyFont="1" applyAlignment="1" applyProtection="1">
      <alignment horizontal="left"/>
      <protection locked="0"/>
    </xf>
    <xf numFmtId="0" fontId="88" fillId="0" borderId="0" xfId="20" quotePrefix="1" applyFont="1" applyAlignment="1">
      <alignment vertical="top" wrapText="1"/>
    </xf>
    <xf numFmtId="0" fontId="88" fillId="0" borderId="19" xfId="21" quotePrefix="1" applyFont="1" applyBorder="1" applyAlignment="1">
      <alignment horizontal="center" vertical="center" wrapText="1"/>
    </xf>
    <xf numFmtId="0" fontId="88" fillId="0" borderId="19" xfId="22" quotePrefix="1" applyFont="1" applyBorder="1" applyAlignment="1">
      <alignment horizontal="center" vertical="center" wrapText="1"/>
    </xf>
    <xf numFmtId="0" fontId="88" fillId="0" borderId="19" xfId="23" applyFont="1" applyBorder="1" applyAlignment="1">
      <alignment horizontal="center" vertical="center" wrapText="1"/>
    </xf>
    <xf numFmtId="0" fontId="88" fillId="0" borderId="22" xfId="24" quotePrefix="1" applyFont="1" applyBorder="1" applyAlignment="1">
      <alignment horizontal="left" vertical="center" wrapText="1"/>
    </xf>
    <xf numFmtId="4" fontId="88" fillId="0" borderId="22" xfId="25" applyNumberFormat="1" applyFont="1" applyBorder="1" applyAlignment="1">
      <alignment horizontal="right" vertical="center" wrapText="1"/>
    </xf>
    <xf numFmtId="0" fontId="88" fillId="0" borderId="19" xfId="26" quotePrefix="1" applyFont="1" applyBorder="1" applyAlignment="1">
      <alignment horizontal="center" vertical="center" wrapText="1"/>
    </xf>
    <xf numFmtId="0" fontId="88" fillId="0" borderId="22" xfId="27" quotePrefix="1" applyFont="1" applyBorder="1" applyAlignment="1">
      <alignment horizontal="left" vertical="top" wrapText="1"/>
    </xf>
    <xf numFmtId="0" fontId="88" fillId="0" borderId="22" xfId="28" quotePrefix="1" applyFont="1" applyBorder="1" applyAlignment="1">
      <alignment horizontal="right" vertical="center" wrapText="1"/>
    </xf>
    <xf numFmtId="4" fontId="88" fillId="0" borderId="22" xfId="29" applyNumberFormat="1" applyFont="1" applyBorder="1" applyAlignment="1">
      <alignment horizontal="right" vertical="top" wrapText="1"/>
    </xf>
    <xf numFmtId="0" fontId="88" fillId="0" borderId="24" xfId="27" quotePrefix="1" applyFont="1" applyBorder="1" applyAlignment="1">
      <alignment horizontal="left" vertical="top" wrapText="1"/>
    </xf>
    <xf numFmtId="0" fontId="88" fillId="0" borderId="24" xfId="27" quotePrefix="1" applyFont="1" applyBorder="1" applyAlignment="1">
      <alignment vertical="top" wrapText="1"/>
    </xf>
    <xf numFmtId="0" fontId="88" fillId="0" borderId="24" xfId="28" quotePrefix="1" applyFont="1" applyBorder="1" applyAlignment="1">
      <alignment horizontal="right" vertical="center" wrapText="1"/>
    </xf>
    <xf numFmtId="4" fontId="88" fillId="0" borderId="24" xfId="29" applyNumberFormat="1" applyFont="1" applyBorder="1" applyAlignment="1">
      <alignment horizontal="right" vertical="top" wrapText="1"/>
    </xf>
    <xf numFmtId="0" fontId="14" fillId="0" borderId="0" xfId="0" applyFont="1" applyAlignment="1">
      <alignment horizontal="left"/>
    </xf>
    <xf numFmtId="0" fontId="14" fillId="0" borderId="2" xfId="0" applyFont="1" applyBorder="1" applyAlignment="1">
      <alignment horizontal="right"/>
    </xf>
    <xf numFmtId="0" fontId="14" fillId="0" borderId="0" xfId="0" applyFont="1" applyBorder="1"/>
    <xf numFmtId="0" fontId="14" fillId="0" borderId="0" xfId="0" applyFont="1" applyAlignment="1" applyProtection="1">
      <alignment horizontal="left"/>
      <protection locked="0"/>
    </xf>
    <xf numFmtId="4" fontId="27" fillId="0" borderId="0" xfId="0" applyNumberFormat="1" applyFont="1" applyAlignment="1">
      <alignment horizontal="right"/>
    </xf>
    <xf numFmtId="4" fontId="14" fillId="0" borderId="0" xfId="0" applyNumberFormat="1" applyFont="1" applyAlignment="1">
      <alignment horizontal="right"/>
    </xf>
    <xf numFmtId="0" fontId="27" fillId="0" borderId="0" xfId="36" applyFont="1" applyAlignment="1">
      <alignment horizontal="left" vertical="center" wrapText="1"/>
    </xf>
    <xf numFmtId="0" fontId="27" fillId="0" borderId="0" xfId="36" applyFont="1" applyAlignment="1">
      <alignment horizontal="center" vertical="center" wrapText="1"/>
    </xf>
    <xf numFmtId="170" fontId="3" fillId="0" borderId="0" xfId="0" applyNumberFormat="1" applyFont="1"/>
    <xf numFmtId="0" fontId="3" fillId="0" borderId="0" xfId="0" applyFont="1" applyAlignment="1" applyProtection="1">
      <alignment horizontal="center" vertical="center" wrapText="1"/>
      <protection hidden="1"/>
    </xf>
    <xf numFmtId="164" fontId="4" fillId="0" borderId="0" xfId="0" applyNumberFormat="1" applyFont="1" applyAlignment="1" applyProtection="1">
      <alignment horizontal="left" vertical="center" wrapText="1"/>
      <protection hidden="1"/>
    </xf>
    <xf numFmtId="0" fontId="4" fillId="0" borderId="0" xfId="0" applyFont="1" applyAlignment="1" applyProtection="1">
      <alignment horizontal="left" vertical="center" wrapText="1"/>
      <protection hidden="1"/>
    </xf>
    <xf numFmtId="164" fontId="3" fillId="0" borderId="0" xfId="0" applyNumberFormat="1" applyFont="1" applyAlignment="1" applyProtection="1">
      <alignment horizontal="left" vertical="center" wrapText="1"/>
      <protection hidden="1"/>
    </xf>
    <xf numFmtId="0" fontId="4" fillId="0" borderId="0" xfId="0" applyFont="1" applyAlignment="1" applyProtection="1">
      <alignment horizontal="left"/>
      <protection hidden="1"/>
    </xf>
    <xf numFmtId="166" fontId="4" fillId="0" borderId="0" xfId="0" applyNumberFormat="1" applyFont="1" applyAlignment="1" applyProtection="1">
      <alignment horizontal="right"/>
      <protection hidden="1"/>
    </xf>
    <xf numFmtId="0" fontId="3" fillId="0" borderId="0" xfId="2" applyFont="1" applyAlignment="1" applyProtection="1">
      <alignment horizontal="center" vertical="center" wrapText="1"/>
      <protection hidden="1"/>
    </xf>
    <xf numFmtId="0" fontId="4" fillId="0" borderId="0" xfId="0" applyFont="1" applyAlignment="1" applyProtection="1">
      <alignment horizontal="center" vertical="top"/>
      <protection hidden="1"/>
    </xf>
    <xf numFmtId="0" fontId="3" fillId="0" borderId="0" xfId="0" applyFont="1" applyAlignment="1" applyProtection="1">
      <alignment horizontal="justify" vertical="center" wrapText="1"/>
      <protection hidden="1"/>
    </xf>
    <xf numFmtId="0" fontId="4" fillId="0" borderId="0" xfId="0" applyFont="1" applyAlignment="1" applyProtection="1">
      <alignment horizontal="center" vertical="top" wrapText="1"/>
      <protection hidden="1"/>
    </xf>
    <xf numFmtId="0" fontId="4" fillId="0" borderId="0" xfId="0" applyFont="1" applyAlignment="1" applyProtection="1">
      <alignment horizontal="center" vertical="center"/>
      <protection hidden="1"/>
    </xf>
    <xf numFmtId="0" fontId="3" fillId="0" borderId="0" xfId="0" applyFont="1" applyAlignment="1" applyProtection="1">
      <alignment horizontal="center" vertical="center"/>
      <protection hidden="1"/>
    </xf>
    <xf numFmtId="0" fontId="3" fillId="0" borderId="0" xfId="0" applyFont="1" applyAlignment="1" applyProtection="1">
      <alignment horizontal="center"/>
      <protection hidden="1"/>
    </xf>
    <xf numFmtId="0" fontId="4" fillId="0" borderId="0" xfId="0" applyFont="1" applyAlignment="1" applyProtection="1">
      <alignment horizontal="center"/>
      <protection hidden="1"/>
    </xf>
    <xf numFmtId="0" fontId="4" fillId="2" borderId="0" xfId="0" applyFont="1" applyFill="1" applyAlignment="1" applyProtection="1">
      <alignment horizontal="center" vertical="center" wrapText="1"/>
      <protection hidden="1"/>
    </xf>
    <xf numFmtId="0" fontId="3" fillId="2" borderId="0" xfId="0" applyFont="1" applyFill="1" applyProtection="1">
      <protection hidden="1"/>
    </xf>
    <xf numFmtId="0" fontId="3" fillId="2" borderId="0" xfId="0" applyFont="1" applyFill="1" applyAlignment="1" applyProtection="1">
      <alignment horizontal="center"/>
      <protection hidden="1"/>
    </xf>
    <xf numFmtId="0" fontId="3" fillId="2" borderId="0" xfId="0" applyFont="1" applyFill="1" applyAlignment="1" applyProtection="1">
      <alignment horizontal="center" vertical="center" wrapText="1"/>
      <protection hidden="1"/>
    </xf>
    <xf numFmtId="0" fontId="22" fillId="0" borderId="0" xfId="0" applyFont="1" applyAlignment="1">
      <alignment horizontal="right"/>
    </xf>
    <xf numFmtId="0" fontId="24" fillId="0" borderId="13" xfId="0" applyFont="1" applyBorder="1" applyAlignment="1">
      <alignment horizontal="left" vertical="center" wrapText="1"/>
    </xf>
    <xf numFmtId="0" fontId="24" fillId="0" borderId="8" xfId="0" applyFont="1" applyBorder="1" applyAlignment="1">
      <alignment horizontal="left" vertical="center" wrapText="1"/>
    </xf>
    <xf numFmtId="0" fontId="4" fillId="0" borderId="8" xfId="0" applyFont="1" applyBorder="1" applyAlignment="1">
      <alignment horizontal="left" vertical="center" wrapText="1"/>
    </xf>
    <xf numFmtId="0" fontId="4" fillId="0" borderId="13" xfId="0" applyFont="1" applyBorder="1" applyAlignment="1">
      <alignment horizontal="left" vertical="center" wrapText="1"/>
    </xf>
    <xf numFmtId="0" fontId="17" fillId="0" borderId="0" xfId="0" applyFont="1" applyAlignment="1">
      <alignment horizontal="center"/>
    </xf>
    <xf numFmtId="0" fontId="22" fillId="0" borderId="0" xfId="0" applyFont="1" applyAlignment="1">
      <alignment horizontal="center" vertical="center" wrapText="1"/>
    </xf>
    <xf numFmtId="0" fontId="23" fillId="0" borderId="1" xfId="0" applyFont="1" applyBorder="1" applyAlignment="1">
      <alignment horizontal="center" vertical="center" wrapText="1"/>
    </xf>
    <xf numFmtId="0" fontId="24" fillId="0" borderId="10" xfId="0" applyFont="1" applyBorder="1" applyAlignment="1">
      <alignment horizontal="center" vertical="center" wrapText="1"/>
    </xf>
    <xf numFmtId="0" fontId="24" fillId="0" borderId="11" xfId="0" applyFont="1" applyBorder="1" applyAlignment="1">
      <alignment horizontal="center" vertical="center" wrapText="1"/>
    </xf>
    <xf numFmtId="0" fontId="24" fillId="0" borderId="7" xfId="0" applyFont="1" applyBorder="1" applyAlignment="1">
      <alignment horizontal="center" vertical="center" wrapText="1"/>
    </xf>
    <xf numFmtId="0" fontId="24" fillId="2" borderId="13" xfId="0" applyFont="1" applyFill="1" applyBorder="1" applyAlignment="1">
      <alignment horizontal="center"/>
    </xf>
    <xf numFmtId="0" fontId="23" fillId="0" borderId="3" xfId="0" applyFont="1" applyBorder="1" applyAlignment="1">
      <alignment horizontal="left" vertical="center" wrapText="1"/>
    </xf>
    <xf numFmtId="0" fontId="23" fillId="0" borderId="0" xfId="0" applyFont="1" applyAlignment="1">
      <alignment horizontal="left" vertical="center" wrapText="1"/>
    </xf>
    <xf numFmtId="0" fontId="24" fillId="0" borderId="3" xfId="0" applyFont="1" applyBorder="1" applyAlignment="1">
      <alignment horizontal="left" vertical="center"/>
    </xf>
    <xf numFmtId="0" fontId="24" fillId="0" borderId="15" xfId="0" applyFont="1" applyBorder="1" applyAlignment="1">
      <alignment horizontal="left" vertical="center"/>
    </xf>
    <xf numFmtId="165" fontId="3" fillId="0" borderId="8" xfId="0" applyNumberFormat="1" applyFont="1" applyBorder="1" applyAlignment="1" applyProtection="1">
      <alignment horizontal="right" vertical="center"/>
      <protection locked="0"/>
    </xf>
    <xf numFmtId="165" fontId="3" fillId="0" borderId="13" xfId="0" applyNumberFormat="1" applyFont="1" applyBorder="1" applyAlignment="1" applyProtection="1">
      <alignment horizontal="right" vertical="center"/>
      <protection locked="0"/>
    </xf>
    <xf numFmtId="165" fontId="3" fillId="0" borderId="9" xfId="0" applyNumberFormat="1" applyFont="1" applyBorder="1" applyAlignment="1" applyProtection="1">
      <alignment horizontal="right" vertical="center"/>
      <protection locked="0"/>
    </xf>
    <xf numFmtId="0" fontId="4" fillId="0" borderId="0" xfId="0" applyFont="1" applyAlignment="1" applyProtection="1">
      <alignment horizontal="center" vertical="center" wrapText="1"/>
      <protection locked="0"/>
    </xf>
    <xf numFmtId="0" fontId="3" fillId="0" borderId="0" xfId="0" applyFont="1" applyAlignment="1" applyProtection="1">
      <alignment horizontal="center" wrapText="1"/>
      <protection locked="0"/>
    </xf>
    <xf numFmtId="0" fontId="4" fillId="0" borderId="2" xfId="0" applyFont="1" applyBorder="1" applyAlignment="1" applyProtection="1">
      <alignment horizontal="center" wrapText="1"/>
      <protection locked="0"/>
    </xf>
    <xf numFmtId="0" fontId="14" fillId="0" borderId="15" xfId="0" applyFont="1" applyBorder="1" applyAlignment="1" applyProtection="1">
      <alignment horizontal="center" vertical="top" wrapText="1"/>
      <protection locked="0"/>
    </xf>
    <xf numFmtId="0" fontId="18" fillId="0" borderId="10" xfId="0" applyFont="1" applyBorder="1" applyAlignment="1" applyProtection="1">
      <alignment horizontal="center" vertical="center" wrapText="1"/>
      <protection locked="0"/>
    </xf>
    <xf numFmtId="0" fontId="18" fillId="0" borderId="12" xfId="0" applyFont="1" applyBorder="1" applyAlignment="1" applyProtection="1">
      <alignment horizontal="center" vertical="center" wrapText="1"/>
      <protection locked="0"/>
    </xf>
    <xf numFmtId="0" fontId="18" fillId="2" borderId="10" xfId="0" applyFont="1" applyFill="1" applyBorder="1" applyAlignment="1" applyProtection="1">
      <alignment horizontal="center" vertical="center" wrapText="1"/>
      <protection locked="0"/>
    </xf>
    <xf numFmtId="0" fontId="18" fillId="2" borderId="11" xfId="0" applyFont="1" applyFill="1" applyBorder="1" applyAlignment="1" applyProtection="1">
      <alignment horizontal="center" vertical="center" wrapText="1"/>
      <protection locked="0"/>
    </xf>
    <xf numFmtId="0" fontId="18" fillId="2" borderId="12" xfId="0" applyFont="1" applyFill="1" applyBorder="1" applyAlignment="1" applyProtection="1">
      <alignment horizontal="center" vertical="center" wrapText="1"/>
      <protection locked="0"/>
    </xf>
    <xf numFmtId="0" fontId="18" fillId="0" borderId="1" xfId="0" applyFont="1" applyBorder="1" applyAlignment="1" applyProtection="1">
      <alignment horizontal="center" vertical="center" wrapText="1"/>
      <protection locked="0"/>
    </xf>
    <xf numFmtId="0" fontId="18" fillId="0" borderId="11" xfId="0" applyFont="1" applyBorder="1" applyAlignment="1" applyProtection="1">
      <alignment horizontal="center" vertical="center" wrapText="1"/>
      <protection locked="0"/>
    </xf>
    <xf numFmtId="0" fontId="18" fillId="0" borderId="3" xfId="0" applyFont="1" applyBorder="1" applyAlignment="1" applyProtection="1">
      <alignment horizontal="center" vertical="center" wrapText="1"/>
      <protection locked="0"/>
    </xf>
    <xf numFmtId="0" fontId="18" fillId="0" borderId="4" xfId="0" applyFont="1" applyBorder="1" applyAlignment="1" applyProtection="1">
      <alignment horizontal="center" vertical="center" wrapText="1"/>
      <protection locked="0"/>
    </xf>
    <xf numFmtId="0" fontId="18" fillId="0" borderId="5" xfId="0" applyFont="1" applyBorder="1" applyAlignment="1" applyProtection="1">
      <alignment horizontal="center" vertical="center" wrapText="1"/>
      <protection locked="0"/>
    </xf>
    <xf numFmtId="0" fontId="18" fillId="0" borderId="6" xfId="0" applyFont="1" applyBorder="1" applyAlignment="1" applyProtection="1">
      <alignment horizontal="center" vertical="center" wrapText="1"/>
      <protection locked="0"/>
    </xf>
    <xf numFmtId="0" fontId="18" fillId="0" borderId="7" xfId="0" applyFont="1" applyBorder="1" applyAlignment="1" applyProtection="1">
      <alignment horizontal="center" vertical="center" wrapText="1"/>
      <protection locked="0"/>
    </xf>
    <xf numFmtId="0" fontId="18" fillId="0" borderId="14" xfId="0" applyFont="1" applyBorder="1" applyAlignment="1" applyProtection="1">
      <alignment horizontal="center" vertical="center" wrapText="1"/>
      <protection locked="0"/>
    </xf>
    <xf numFmtId="0" fontId="18" fillId="0" borderId="13" xfId="0" applyFont="1" applyBorder="1" applyAlignment="1" applyProtection="1">
      <alignment horizontal="center" vertical="center" wrapText="1"/>
      <protection locked="0"/>
    </xf>
    <xf numFmtId="0" fontId="3" fillId="0" borderId="11"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protection locked="0"/>
    </xf>
    <xf numFmtId="0" fontId="3" fillId="0" borderId="11" xfId="0" applyFont="1" applyBorder="1" applyAlignment="1" applyProtection="1">
      <alignment horizontal="center" vertical="center"/>
      <protection locked="0"/>
    </xf>
    <xf numFmtId="0" fontId="4" fillId="3" borderId="8" xfId="0" applyFont="1" applyFill="1" applyBorder="1" applyAlignment="1" applyProtection="1">
      <alignment horizontal="left" vertical="center" wrapText="1"/>
      <protection locked="0"/>
    </xf>
    <xf numFmtId="0" fontId="4" fillId="3" borderId="13" xfId="0" applyFont="1" applyFill="1" applyBorder="1" applyAlignment="1" applyProtection="1">
      <alignment horizontal="left" vertical="center" wrapText="1"/>
      <protection locked="0"/>
    </xf>
    <xf numFmtId="0" fontId="3" fillId="0" borderId="7" xfId="0" applyFont="1" applyBorder="1" applyAlignment="1" applyProtection="1">
      <alignment horizontal="center" vertical="center" wrapText="1"/>
      <protection locked="0"/>
    </xf>
    <xf numFmtId="0" fontId="3" fillId="0" borderId="14" xfId="0" applyFont="1" applyBorder="1" applyAlignment="1" applyProtection="1">
      <alignment horizontal="center" vertical="center" wrapText="1"/>
      <protection locked="0"/>
    </xf>
    <xf numFmtId="0" fontId="3" fillId="0" borderId="8" xfId="0" applyFont="1" applyBorder="1" applyAlignment="1" applyProtection="1">
      <alignment horizontal="center" vertical="center" wrapText="1"/>
      <protection locked="0"/>
    </xf>
    <xf numFmtId="0" fontId="3" fillId="0" borderId="9" xfId="0" applyFont="1" applyBorder="1" applyAlignment="1" applyProtection="1">
      <alignment horizontal="center" vertical="center" wrapText="1"/>
      <protection locked="0"/>
    </xf>
    <xf numFmtId="0" fontId="4" fillId="0" borderId="17" xfId="5" applyFont="1" applyBorder="1" applyAlignment="1">
      <alignment horizontal="center" vertical="center" wrapText="1"/>
    </xf>
    <xf numFmtId="0" fontId="4" fillId="0" borderId="18" xfId="5" applyFont="1" applyBorder="1" applyAlignment="1">
      <alignment horizontal="center" vertical="center" wrapText="1"/>
    </xf>
    <xf numFmtId="0" fontId="3" fillId="0" borderId="1" xfId="5" applyFont="1" applyBorder="1" applyAlignment="1">
      <alignment horizontal="center" wrapText="1"/>
    </xf>
    <xf numFmtId="0" fontId="3" fillId="0" borderId="8" xfId="5" applyFont="1" applyBorder="1" applyAlignment="1">
      <alignment horizontal="center" wrapText="1"/>
    </xf>
    <xf numFmtId="0" fontId="3" fillId="0" borderId="9" xfId="5" applyFont="1" applyBorder="1" applyAlignment="1">
      <alignment horizontal="center" wrapText="1"/>
    </xf>
    <xf numFmtId="0" fontId="3" fillId="0" borderId="1" xfId="0" applyFont="1" applyBorder="1" applyAlignment="1" applyProtection="1">
      <alignment horizontal="center" vertical="center" wrapText="1"/>
      <protection locked="0"/>
    </xf>
    <xf numFmtId="0" fontId="27" fillId="0" borderId="0" xfId="0" applyFont="1" applyAlignment="1">
      <alignment horizontal="center"/>
    </xf>
    <xf numFmtId="0" fontId="27" fillId="0" borderId="15" xfId="0" applyFont="1" applyBorder="1" applyAlignment="1">
      <alignment horizontal="center"/>
    </xf>
    <xf numFmtId="49" fontId="3" fillId="0" borderId="8" xfId="0" applyNumberFormat="1" applyFont="1" applyBorder="1" applyAlignment="1" applyProtection="1">
      <alignment horizontal="center" vertical="center" wrapText="1"/>
      <protection locked="0"/>
    </xf>
    <xf numFmtId="0" fontId="3" fillId="0" borderId="5" xfId="0" applyFont="1" applyBorder="1" applyAlignment="1" applyProtection="1">
      <alignment horizontal="center" vertical="center"/>
      <protection locked="0"/>
    </xf>
    <xf numFmtId="0" fontId="17" fillId="3" borderId="13" xfId="0" applyFont="1" applyFill="1" applyBorder="1" applyAlignment="1" applyProtection="1">
      <alignment horizontal="left" vertical="center" wrapText="1"/>
      <protection locked="0"/>
    </xf>
    <xf numFmtId="49" fontId="3" fillId="0" borderId="1" xfId="0" applyNumberFormat="1" applyFont="1" applyBorder="1" applyAlignment="1" applyProtection="1">
      <alignment horizontal="center" vertical="center" wrapText="1"/>
      <protection locked="0"/>
    </xf>
    <xf numFmtId="0" fontId="17" fillId="3" borderId="1" xfId="0" applyFont="1" applyFill="1" applyBorder="1" applyAlignment="1" applyProtection="1">
      <alignment horizontal="right"/>
      <protection locked="0"/>
    </xf>
    <xf numFmtId="14" fontId="27" fillId="0" borderId="0" xfId="0" applyNumberFormat="1" applyFont="1" applyAlignment="1">
      <alignment horizontal="center"/>
    </xf>
    <xf numFmtId="0" fontId="19" fillId="0" borderId="0" xfId="0" applyFont="1" applyAlignment="1">
      <alignment horizontal="center" vertical="center"/>
    </xf>
    <xf numFmtId="0" fontId="63" fillId="3" borderId="8" xfId="0" applyFont="1" applyFill="1" applyBorder="1" applyAlignment="1">
      <alignment horizontal="center" vertical="center" wrapText="1"/>
    </xf>
    <xf numFmtId="0" fontId="63" fillId="3" borderId="9" xfId="0" applyFont="1" applyFill="1" applyBorder="1" applyAlignment="1">
      <alignment horizontal="center" vertical="center" wrapText="1"/>
    </xf>
    <xf numFmtId="0" fontId="63" fillId="3" borderId="1" xfId="0" applyFont="1" applyFill="1" applyBorder="1" applyAlignment="1">
      <alignment horizontal="center" vertical="center" wrapText="1"/>
    </xf>
    <xf numFmtId="0" fontId="63" fillId="3" borderId="8" xfId="0" applyFont="1" applyFill="1" applyBorder="1" applyAlignment="1">
      <alignment horizontal="center"/>
    </xf>
    <xf numFmtId="0" fontId="63" fillId="3" borderId="13" xfId="0" applyFont="1" applyFill="1" applyBorder="1" applyAlignment="1">
      <alignment horizontal="center"/>
    </xf>
    <xf numFmtId="0" fontId="63" fillId="3" borderId="9" xfId="0" applyFont="1" applyFill="1" applyBorder="1" applyAlignment="1">
      <alignment horizontal="center"/>
    </xf>
    <xf numFmtId="0" fontId="19" fillId="0" borderId="2" xfId="0" applyFont="1" applyBorder="1" applyAlignment="1">
      <alignment horizontal="center" wrapText="1"/>
    </xf>
    <xf numFmtId="0" fontId="32" fillId="0" borderId="0" xfId="0" applyFont="1" applyAlignment="1">
      <alignment horizontal="center" vertical="center" wrapText="1"/>
    </xf>
    <xf numFmtId="0" fontId="32" fillId="0" borderId="7" xfId="0" applyFont="1" applyBorder="1" applyAlignment="1">
      <alignment horizontal="left" vertical="top" wrapText="1"/>
    </xf>
    <xf numFmtId="0" fontId="32" fillId="0" borderId="14" xfId="0" applyFont="1" applyBorder="1" applyAlignment="1">
      <alignment horizontal="left" vertical="top" wrapText="1"/>
    </xf>
    <xf numFmtId="0" fontId="14" fillId="0" borderId="15" xfId="0" applyFont="1" applyBorder="1" applyAlignment="1">
      <alignment horizontal="center"/>
    </xf>
    <xf numFmtId="0" fontId="14" fillId="0" borderId="0" xfId="0" applyFont="1" applyBorder="1" applyAlignment="1">
      <alignment horizontal="center"/>
    </xf>
    <xf numFmtId="0" fontId="14" fillId="0" borderId="0" xfId="0" applyFont="1" applyAlignment="1">
      <alignment horizontal="center"/>
    </xf>
    <xf numFmtId="0" fontId="14" fillId="0" borderId="10" xfId="0" applyFont="1" applyBorder="1" applyAlignment="1">
      <alignment horizontal="center" vertical="center"/>
    </xf>
    <xf numFmtId="0" fontId="14" fillId="0" borderId="12" xfId="0" applyFont="1" applyBorder="1" applyAlignment="1">
      <alignment horizontal="center" vertical="center"/>
    </xf>
    <xf numFmtId="165" fontId="14" fillId="0" borderId="10" xfId="4" applyFont="1" applyBorder="1" applyAlignment="1">
      <alignment horizontal="center" vertical="center"/>
    </xf>
    <xf numFmtId="165" fontId="14" fillId="0" borderId="12" xfId="4" applyFont="1" applyBorder="1" applyAlignment="1">
      <alignment horizontal="center" vertical="center"/>
    </xf>
    <xf numFmtId="0" fontId="27" fillId="0" borderId="10" xfId="0" applyFont="1" applyBorder="1" applyAlignment="1">
      <alignment horizontal="center" vertical="center"/>
    </xf>
    <xf numFmtId="0" fontId="27" fillId="0" borderId="11" xfId="0" applyFont="1" applyBorder="1" applyAlignment="1">
      <alignment horizontal="center" vertical="center"/>
    </xf>
    <xf numFmtId="0" fontId="27" fillId="0" borderId="12" xfId="0" applyFont="1" applyBorder="1" applyAlignment="1">
      <alignment horizontal="center" vertical="center"/>
    </xf>
    <xf numFmtId="0" fontId="14" fillId="0" borderId="8" xfId="0" applyFont="1" applyBorder="1" applyAlignment="1">
      <alignment horizontal="left" vertical="center" wrapText="1"/>
    </xf>
    <xf numFmtId="0" fontId="14" fillId="0" borderId="9" xfId="0" applyFont="1" applyBorder="1" applyAlignment="1">
      <alignment horizontal="left" vertical="center" wrapText="1"/>
    </xf>
    <xf numFmtId="0" fontId="14" fillId="0" borderId="4" xfId="0" applyFont="1" applyBorder="1" applyAlignment="1">
      <alignment horizontal="center" vertical="center" wrapText="1"/>
    </xf>
    <xf numFmtId="0" fontId="14" fillId="0" borderId="14" xfId="0" applyFont="1" applyBorder="1" applyAlignment="1">
      <alignment horizontal="center" vertical="center" wrapText="1"/>
    </xf>
    <xf numFmtId="0" fontId="14" fillId="0" borderId="3" xfId="0" applyFont="1" applyBorder="1" applyAlignment="1">
      <alignment horizontal="left" wrapText="1"/>
    </xf>
    <xf numFmtId="0" fontId="14" fillId="0" borderId="4" xfId="0" applyFont="1" applyBorder="1" applyAlignment="1">
      <alignment horizontal="left"/>
    </xf>
    <xf numFmtId="0" fontId="14" fillId="0" borderId="10" xfId="0" applyFont="1" applyBorder="1" applyAlignment="1">
      <alignment horizontal="center" vertical="center" wrapText="1"/>
    </xf>
    <xf numFmtId="0" fontId="14" fillId="0" borderId="12" xfId="0" applyFont="1" applyBorder="1" applyAlignment="1">
      <alignment horizontal="center" vertical="center" wrapText="1"/>
    </xf>
    <xf numFmtId="0" fontId="23" fillId="0" borderId="10" xfId="0" applyFont="1" applyBorder="1" applyAlignment="1">
      <alignment horizontal="center" vertical="center" wrapText="1"/>
    </xf>
    <xf numFmtId="0" fontId="3" fillId="0" borderId="0" xfId="0" applyFont="1" applyAlignment="1">
      <alignment horizontal="left" wrapText="1"/>
    </xf>
    <xf numFmtId="0" fontId="24" fillId="0" borderId="13" xfId="0" applyFont="1" applyBorder="1" applyAlignment="1">
      <alignment horizontal="center"/>
    </xf>
    <xf numFmtId="0" fontId="39" fillId="3" borderId="8" xfId="0" applyFont="1" applyFill="1" applyBorder="1" applyAlignment="1">
      <alignment horizontal="center" vertical="center" wrapText="1"/>
    </xf>
    <xf numFmtId="0" fontId="39" fillId="3" borderId="13" xfId="0" applyFont="1" applyFill="1" applyBorder="1" applyAlignment="1">
      <alignment horizontal="center" vertical="center" wrapText="1"/>
    </xf>
    <xf numFmtId="0" fontId="39" fillId="3" borderId="9" xfId="0" applyFont="1" applyFill="1" applyBorder="1" applyAlignment="1">
      <alignment horizontal="center" vertical="center" wrapText="1"/>
    </xf>
    <xf numFmtId="0" fontId="4" fillId="0" borderId="2" xfId="0" applyFont="1" applyBorder="1" applyAlignment="1">
      <alignment horizontal="center" wrapText="1"/>
    </xf>
    <xf numFmtId="0" fontId="14" fillId="0" borderId="0" xfId="0" applyFont="1" applyAlignment="1">
      <alignment horizontal="center" vertical="center"/>
    </xf>
    <xf numFmtId="0" fontId="3" fillId="0" borderId="0" xfId="0" applyFont="1" applyAlignment="1">
      <alignment horizontal="center"/>
    </xf>
    <xf numFmtId="0" fontId="27" fillId="0" borderId="15" xfId="0" applyFont="1" applyBorder="1" applyAlignment="1">
      <alignment horizontal="center" vertical="top"/>
    </xf>
    <xf numFmtId="0" fontId="27" fillId="0" borderId="7" xfId="0" applyFont="1" applyBorder="1" applyAlignment="1">
      <alignment horizontal="center" vertical="center"/>
    </xf>
    <xf numFmtId="0" fontId="39" fillId="3" borderId="1" xfId="0" applyFont="1" applyFill="1" applyBorder="1" applyAlignment="1">
      <alignment horizontal="center" vertical="center" wrapText="1"/>
    </xf>
    <xf numFmtId="0" fontId="87" fillId="0" borderId="0" xfId="18" quotePrefix="1" applyFont="1" applyAlignment="1">
      <alignment horizontal="left" vertical="center" wrapText="1"/>
    </xf>
    <xf numFmtId="0" fontId="14" fillId="0" borderId="0" xfId="0" applyFont="1" applyAlignment="1">
      <alignment wrapText="1"/>
    </xf>
    <xf numFmtId="0" fontId="88" fillId="0" borderId="0" xfId="10" quotePrefix="1" applyFont="1" applyAlignment="1">
      <alignment horizontal="left" vertical="center" wrapText="1"/>
    </xf>
    <xf numFmtId="0" fontId="89" fillId="0" borderId="0" xfId="11" quotePrefix="1" applyFont="1" applyAlignment="1">
      <alignment horizontal="right" vertical="center" wrapText="1"/>
    </xf>
    <xf numFmtId="0" fontId="88" fillId="0" borderId="0" xfId="12" quotePrefix="1" applyFont="1" applyAlignment="1">
      <alignment horizontal="left" vertical="center" wrapText="1"/>
    </xf>
    <xf numFmtId="0" fontId="88" fillId="0" borderId="0" xfId="13" quotePrefix="1" applyFont="1" applyAlignment="1">
      <alignment horizontal="left" vertical="top" wrapText="1"/>
    </xf>
    <xf numFmtId="0" fontId="87" fillId="0" borderId="0" xfId="14" quotePrefix="1" applyFont="1" applyAlignment="1">
      <alignment horizontal="center" vertical="center" wrapText="1"/>
    </xf>
    <xf numFmtId="0" fontId="88" fillId="0" borderId="0" xfId="15" quotePrefix="1" applyFont="1" applyAlignment="1">
      <alignment horizontal="center" vertical="top" wrapText="1"/>
    </xf>
    <xf numFmtId="0" fontId="87" fillId="0" borderId="0" xfId="16" quotePrefix="1" applyFont="1" applyAlignment="1">
      <alignment horizontal="left" vertical="top" wrapText="1"/>
    </xf>
    <xf numFmtId="0" fontId="88" fillId="0" borderId="0" xfId="17" quotePrefix="1" applyFont="1" applyAlignment="1">
      <alignment horizontal="center" vertical="top" wrapText="1"/>
    </xf>
    <xf numFmtId="0" fontId="88" fillId="0" borderId="0" xfId="17" quotePrefix="1" applyFont="1" applyAlignment="1">
      <alignment horizontal="left" vertical="top" wrapText="1"/>
    </xf>
    <xf numFmtId="0" fontId="88" fillId="0" borderId="23" xfId="27" quotePrefix="1" applyFont="1" applyBorder="1" applyAlignment="1">
      <alignment horizontal="left" vertical="top" wrapText="1"/>
    </xf>
    <xf numFmtId="0" fontId="14" fillId="0" borderId="23" xfId="0" applyFont="1" applyBorder="1" applyAlignment="1">
      <alignment wrapText="1"/>
    </xf>
    <xf numFmtId="0" fontId="87" fillId="0" borderId="0" xfId="19" quotePrefix="1" applyFont="1" applyAlignment="1">
      <alignment horizontal="left" vertical="top" wrapText="1"/>
    </xf>
    <xf numFmtId="0" fontId="88" fillId="0" borderId="20" xfId="21" quotePrefix="1" applyFont="1" applyBorder="1" applyAlignment="1">
      <alignment horizontal="center" vertical="center" wrapText="1"/>
    </xf>
    <xf numFmtId="0" fontId="14" fillId="0" borderId="21" xfId="0" applyFont="1" applyBorder="1" applyAlignment="1">
      <alignment wrapText="1"/>
    </xf>
    <xf numFmtId="0" fontId="88" fillId="0" borderId="20" xfId="23" applyFont="1" applyBorder="1" applyAlignment="1">
      <alignment horizontal="center" vertical="center" wrapText="1"/>
    </xf>
    <xf numFmtId="0" fontId="88" fillId="0" borderId="23" xfId="24" quotePrefix="1" applyFont="1" applyBorder="1" applyAlignment="1">
      <alignment horizontal="left" vertical="center" wrapText="1"/>
    </xf>
    <xf numFmtId="0" fontId="88" fillId="0" borderId="20" xfId="26" quotePrefix="1" applyFont="1" applyBorder="1" applyAlignment="1">
      <alignment horizontal="center" vertical="center" wrapText="1"/>
    </xf>
    <xf numFmtId="0" fontId="88" fillId="0" borderId="25" xfId="26" quotePrefix="1" applyFont="1" applyBorder="1" applyAlignment="1">
      <alignment horizontal="center" vertical="center" wrapText="1"/>
    </xf>
    <xf numFmtId="0" fontId="14" fillId="0" borderId="25" xfId="0" applyFont="1" applyBorder="1" applyAlignment="1">
      <alignment wrapText="1"/>
    </xf>
    <xf numFmtId="0" fontId="88" fillId="0" borderId="25" xfId="21" quotePrefix="1" applyFont="1" applyBorder="1" applyAlignment="1">
      <alignment horizontal="center" vertical="center" wrapText="1"/>
    </xf>
    <xf numFmtId="0" fontId="88" fillId="0" borderId="21" xfId="21" quotePrefix="1" applyFont="1" applyBorder="1" applyAlignment="1">
      <alignment horizontal="center" vertical="center" wrapText="1"/>
    </xf>
    <xf numFmtId="0" fontId="88" fillId="0" borderId="0" xfId="20" quotePrefix="1" applyFont="1" applyAlignment="1">
      <alignment horizontal="left" vertical="top" wrapText="1"/>
    </xf>
    <xf numFmtId="0" fontId="88" fillId="0" borderId="0" xfId="30" quotePrefix="1" applyFont="1" applyAlignment="1">
      <alignment horizontal="left" vertical="top" wrapText="1"/>
    </xf>
    <xf numFmtId="0" fontId="88" fillId="0" borderId="24" xfId="27" quotePrefix="1" applyFont="1" applyBorder="1" applyAlignment="1">
      <alignment horizontal="left" vertical="top" wrapText="1"/>
    </xf>
    <xf numFmtId="0" fontId="14" fillId="0" borderId="24" xfId="0" applyFont="1" applyBorder="1" applyAlignment="1">
      <alignment wrapText="1"/>
    </xf>
    <xf numFmtId="0" fontId="14" fillId="0" borderId="0" xfId="0" applyFont="1" applyAlignment="1">
      <alignment horizontal="left"/>
    </xf>
    <xf numFmtId="0" fontId="3" fillId="0" borderId="0" xfId="0" applyFont="1" applyAlignment="1">
      <alignment horizontal="right" vertical="center" wrapText="1"/>
    </xf>
    <xf numFmtId="0" fontId="57" fillId="0" borderId="10" xfId="0" applyFont="1" applyBorder="1" applyAlignment="1">
      <alignment horizontal="center" vertical="center" wrapText="1"/>
    </xf>
    <xf numFmtId="0" fontId="57" fillId="0" borderId="11" xfId="0" applyFont="1" applyBorder="1" applyAlignment="1">
      <alignment horizontal="center" vertical="center" wrapText="1"/>
    </xf>
    <xf numFmtId="0" fontId="57" fillId="0" borderId="12" xfId="0" applyFont="1" applyBorder="1" applyAlignment="1">
      <alignment horizontal="center" vertical="center" wrapText="1"/>
    </xf>
    <xf numFmtId="0" fontId="19" fillId="0" borderId="3" xfId="0" applyFont="1" applyBorder="1" applyAlignment="1">
      <alignment horizontal="left" wrapText="1"/>
    </xf>
    <xf numFmtId="0" fontId="19" fillId="0" borderId="15" xfId="0" applyFont="1" applyBorder="1" applyAlignment="1">
      <alignment horizontal="left" wrapText="1"/>
    </xf>
    <xf numFmtId="0" fontId="22" fillId="0" borderId="0" xfId="0" applyFont="1" applyAlignment="1">
      <alignment horizontal="left" wrapText="1"/>
    </xf>
    <xf numFmtId="0" fontId="56" fillId="3" borderId="1" xfId="0" applyFont="1" applyFill="1" applyBorder="1" applyAlignment="1">
      <alignment horizontal="center" vertical="center" wrapText="1"/>
    </xf>
    <xf numFmtId="0" fontId="56" fillId="3" borderId="8" xfId="0" applyFont="1" applyFill="1" applyBorder="1" applyAlignment="1">
      <alignment horizontal="center" vertical="center" wrapText="1"/>
    </xf>
    <xf numFmtId="0" fontId="56" fillId="3" borderId="9" xfId="0" applyFont="1" applyFill="1" applyBorder="1" applyAlignment="1">
      <alignment horizontal="center" vertical="center" wrapText="1"/>
    </xf>
    <xf numFmtId="0" fontId="17" fillId="0" borderId="2" xfId="36" quotePrefix="1" applyFont="1" applyBorder="1" applyAlignment="1">
      <alignment horizontal="center" vertical="justify" wrapText="1" shrinkToFit="1"/>
    </xf>
    <xf numFmtId="0" fontId="49" fillId="0" borderId="2" xfId="36" applyFont="1" applyBorder="1" applyAlignment="1">
      <alignment horizontal="center" vertical="justify" shrinkToFit="1"/>
    </xf>
    <xf numFmtId="0" fontId="73" fillId="0" borderId="0" xfId="34" quotePrefix="1" applyFont="1" applyAlignment="1">
      <alignment horizontal="left" vertical="top" wrapText="1"/>
    </xf>
    <xf numFmtId="0" fontId="75" fillId="0" borderId="0" xfId="36" applyFont="1" applyAlignment="1">
      <alignment horizontal="right" vertical="center" wrapText="1"/>
    </xf>
    <xf numFmtId="0" fontId="76" fillId="0" borderId="0" xfId="37" applyAlignment="1">
      <alignment wrapText="1"/>
    </xf>
    <xf numFmtId="0" fontId="17" fillId="0" borderId="0" xfId="36" applyFont="1" applyAlignment="1">
      <alignment horizontal="center"/>
    </xf>
    <xf numFmtId="0" fontId="3" fillId="0" borderId="0" xfId="36" applyFont="1" applyAlignment="1">
      <alignment horizontal="center"/>
    </xf>
    <xf numFmtId="0" fontId="27" fillId="0" borderId="0" xfId="0" applyFont="1" applyBorder="1" applyAlignment="1">
      <alignment horizontal="center"/>
    </xf>
    <xf numFmtId="0" fontId="3" fillId="0" borderId="8" xfId="36" applyFont="1" applyBorder="1" applyAlignment="1">
      <alignment horizontal="center" vertical="center"/>
    </xf>
    <xf numFmtId="0" fontId="3" fillId="0" borderId="13" xfId="36" applyFont="1" applyBorder="1" applyAlignment="1">
      <alignment horizontal="center" vertical="center"/>
    </xf>
    <xf numFmtId="0" fontId="3" fillId="0" borderId="9" xfId="36" applyFont="1" applyBorder="1" applyAlignment="1">
      <alignment horizontal="center" vertical="center"/>
    </xf>
    <xf numFmtId="0" fontId="4" fillId="0" borderId="8" xfId="36" applyFont="1" applyBorder="1" applyAlignment="1">
      <alignment vertical="center" wrapText="1"/>
    </xf>
    <xf numFmtId="0" fontId="4" fillId="0" borderId="13" xfId="36" applyFont="1" applyBorder="1" applyAlignment="1">
      <alignment vertical="center" wrapText="1"/>
    </xf>
    <xf numFmtId="0" fontId="4" fillId="0" borderId="9" xfId="36" applyFont="1" applyBorder="1" applyAlignment="1">
      <alignment vertical="center" wrapText="1"/>
    </xf>
    <xf numFmtId="49" fontId="14" fillId="0" borderId="0" xfId="36" applyNumberFormat="1" applyFont="1" applyAlignment="1">
      <alignment horizontal="center" vertical="top"/>
    </xf>
    <xf numFmtId="49" fontId="74" fillId="0" borderId="0" xfId="36" applyNumberFormat="1" applyFont="1" applyAlignment="1">
      <alignment horizontal="center" vertical="top"/>
    </xf>
    <xf numFmtId="49" fontId="74" fillId="0" borderId="0" xfId="36" applyNumberFormat="1" applyFont="1" applyAlignment="1">
      <alignment horizontal="right" vertical="center"/>
    </xf>
    <xf numFmtId="0" fontId="74" fillId="0" borderId="0" xfId="36" applyFont="1" applyAlignment="1">
      <alignment horizontal="left" vertical="center" wrapText="1"/>
    </xf>
    <xf numFmtId="49" fontId="3" fillId="0" borderId="2" xfId="36" applyNumberFormat="1" applyFont="1" applyBorder="1" applyAlignment="1">
      <alignment horizontal="left" vertical="center"/>
    </xf>
    <xf numFmtId="0" fontId="4" fillId="0" borderId="2" xfId="36" applyFont="1" applyBorder="1" applyAlignment="1">
      <alignment horizontal="center" vertical="center" wrapText="1"/>
    </xf>
    <xf numFmtId="0" fontId="14" fillId="0" borderId="15" xfId="0" applyFont="1" applyBorder="1" applyAlignment="1">
      <alignment horizontal="center" vertical="top"/>
    </xf>
    <xf numFmtId="0" fontId="14" fillId="0" borderId="0" xfId="0" applyFont="1" applyAlignment="1">
      <alignment horizontal="center" vertical="top"/>
    </xf>
    <xf numFmtId="0" fontId="4" fillId="0" borderId="5" xfId="0" applyFont="1" applyBorder="1" applyAlignment="1">
      <alignment horizontal="left" vertical="center" wrapText="1"/>
    </xf>
    <xf numFmtId="4" fontId="3" fillId="0" borderId="11" xfId="0" applyNumberFormat="1" applyFont="1" applyBorder="1" applyAlignment="1">
      <alignment horizontal="center" vertical="center"/>
    </xf>
    <xf numFmtId="4" fontId="3" fillId="0" borderId="12" xfId="0" applyNumberFormat="1" applyFont="1" applyBorder="1" applyAlignment="1">
      <alignment horizontal="center" vertical="center"/>
    </xf>
    <xf numFmtId="0" fontId="3" fillId="0" borderId="7" xfId="0" applyFont="1" applyBorder="1" applyAlignment="1">
      <alignment horizontal="left" vertical="center"/>
    </xf>
    <xf numFmtId="0" fontId="3" fillId="0" borderId="2" xfId="0" applyFont="1" applyBorder="1" applyAlignment="1">
      <alignment horizontal="left" vertical="center"/>
    </xf>
    <xf numFmtId="0" fontId="4" fillId="0" borderId="8" xfId="0" applyFont="1" applyBorder="1" applyAlignment="1">
      <alignment horizontal="left" vertical="center"/>
    </xf>
    <xf numFmtId="0" fontId="4" fillId="0" borderId="13" xfId="0" applyFont="1" applyBorder="1" applyAlignment="1">
      <alignment horizontal="left" vertical="center"/>
    </xf>
    <xf numFmtId="0" fontId="3" fillId="0" borderId="11" xfId="0" applyFont="1" applyBorder="1" applyAlignment="1">
      <alignment horizontal="center" vertical="center"/>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3" fillId="0" borderId="5" xfId="0" applyFont="1" applyBorder="1" applyAlignment="1">
      <alignment horizontal="left"/>
    </xf>
    <xf numFmtId="0" fontId="3" fillId="0" borderId="6" xfId="0" applyFont="1" applyBorder="1" applyAlignment="1">
      <alignment horizontal="left"/>
    </xf>
    <xf numFmtId="0" fontId="3" fillId="0" borderId="7" xfId="0" applyFont="1" applyBorder="1" applyAlignment="1">
      <alignment horizontal="left"/>
    </xf>
    <xf numFmtId="0" fontId="3" fillId="0" borderId="14" xfId="0" applyFont="1" applyBorder="1" applyAlignment="1">
      <alignment horizontal="left"/>
    </xf>
    <xf numFmtId="0" fontId="3" fillId="0" borderId="13" xfId="0" applyFont="1" applyBorder="1" applyAlignment="1">
      <alignment horizontal="left"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8" xfId="0" applyFont="1" applyBorder="1" applyAlignment="1">
      <alignment horizontal="left" vertical="center" wrapText="1"/>
    </xf>
    <xf numFmtId="0" fontId="3" fillId="0" borderId="9" xfId="0" applyFont="1" applyBorder="1" applyAlignment="1">
      <alignment horizontal="left" vertical="center" wrapText="1"/>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27" fillId="0" borderId="15" xfId="0" applyFont="1" applyBorder="1" applyAlignment="1">
      <alignment horizontal="center" vertical="top" wrapText="1"/>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3" fillId="0" borderId="0" xfId="5" applyFont="1" applyAlignment="1">
      <alignment horizontal="center" wrapText="1"/>
    </xf>
    <xf numFmtId="0" fontId="19" fillId="3" borderId="1" xfId="5" applyFont="1" applyFill="1" applyBorder="1" applyAlignment="1">
      <alignment horizontal="center" vertical="center" wrapText="1"/>
    </xf>
    <xf numFmtId="0" fontId="4" fillId="0" borderId="2" xfId="5" applyFont="1" applyBorder="1" applyAlignment="1">
      <alignment horizontal="center" wrapText="1"/>
    </xf>
    <xf numFmtId="0" fontId="14" fillId="0" borderId="0" xfId="5" applyFont="1" applyAlignment="1">
      <alignment horizontal="center" vertical="center" wrapText="1"/>
    </xf>
    <xf numFmtId="0" fontId="19" fillId="3" borderId="8" xfId="5" applyFont="1" applyFill="1" applyBorder="1" applyAlignment="1">
      <alignment horizontal="center" vertical="center" wrapText="1"/>
    </xf>
    <xf numFmtId="0" fontId="19" fillId="3" borderId="13" xfId="5" applyFont="1" applyFill="1" applyBorder="1" applyAlignment="1">
      <alignment horizontal="center" vertical="center" wrapText="1"/>
    </xf>
    <xf numFmtId="0" fontId="19" fillId="3" borderId="1" xfId="5" applyFont="1" applyFill="1" applyBorder="1" applyAlignment="1">
      <alignment horizontal="center" vertical="top" wrapText="1"/>
    </xf>
    <xf numFmtId="0" fontId="27" fillId="0" borderId="6" xfId="5" applyFont="1" applyBorder="1" applyAlignment="1">
      <alignment horizontal="left" vertical="center" wrapText="1"/>
    </xf>
    <xf numFmtId="0" fontId="27" fillId="0" borderId="11" xfId="5" applyFont="1" applyBorder="1" applyAlignment="1">
      <alignment horizontal="left" vertical="center" wrapText="1"/>
    </xf>
    <xf numFmtId="0" fontId="35" fillId="0" borderId="3" xfId="5" applyFont="1" applyBorder="1" applyAlignment="1">
      <alignment horizontal="left" vertical="center" wrapText="1"/>
    </xf>
    <xf numFmtId="0" fontId="35" fillId="0" borderId="15" xfId="5" applyFont="1" applyBorder="1" applyAlignment="1">
      <alignment horizontal="left" vertical="center" wrapText="1"/>
    </xf>
    <xf numFmtId="0" fontId="4" fillId="0" borderId="0" xfId="5" applyFont="1" applyAlignment="1">
      <alignment horizontal="center"/>
    </xf>
    <xf numFmtId="0" fontId="27" fillId="0" borderId="10" xfId="5" applyFont="1" applyBorder="1" applyAlignment="1">
      <alignment horizontal="center" vertical="center" wrapText="1"/>
    </xf>
    <xf numFmtId="0" fontId="27" fillId="0" borderId="11" xfId="5" applyFont="1" applyBorder="1" applyAlignment="1">
      <alignment horizontal="center" vertical="center" wrapText="1"/>
    </xf>
    <xf numFmtId="0" fontId="27" fillId="0" borderId="8" xfId="5" applyFont="1" applyBorder="1" applyAlignment="1">
      <alignment horizontal="left" vertical="center" wrapText="1"/>
    </xf>
    <xf numFmtId="0" fontId="27" fillId="0" borderId="9" xfId="5" applyFont="1" applyBorder="1" applyAlignment="1">
      <alignment horizontal="left" vertical="center" wrapText="1"/>
    </xf>
    <xf numFmtId="0" fontId="0" fillId="0" borderId="8" xfId="0" applyBorder="1" applyAlignment="1">
      <alignment horizontal="center"/>
    </xf>
    <xf numFmtId="0" fontId="0" fillId="0" borderId="9" xfId="0" applyBorder="1" applyAlignment="1">
      <alignment horizontal="center"/>
    </xf>
    <xf numFmtId="0" fontId="0" fillId="0" borderId="1" xfId="0" applyBorder="1" applyAlignment="1">
      <alignment horizontal="center"/>
    </xf>
    <xf numFmtId="0" fontId="3" fillId="0" borderId="0" xfId="2" applyFont="1" applyAlignment="1" applyProtection="1">
      <alignment horizontal="center" vertical="center"/>
      <protection locked="0"/>
    </xf>
    <xf numFmtId="0" fontId="3" fillId="0" borderId="0" xfId="2" applyFont="1" applyAlignment="1" applyProtection="1">
      <alignment horizontal="center" vertical="center" wrapText="1"/>
      <protection locked="0"/>
    </xf>
    <xf numFmtId="0" fontId="27" fillId="0" borderId="5" xfId="0" applyFont="1" applyBorder="1" applyAlignment="1">
      <alignment horizontal="center" vertical="center"/>
    </xf>
    <xf numFmtId="2" fontId="27" fillId="0" borderId="8" xfId="7" applyNumberFormat="1" applyFont="1" applyBorder="1" applyAlignment="1">
      <alignment horizontal="center" vertical="center"/>
    </xf>
    <xf numFmtId="2" fontId="27" fillId="0" borderId="9" xfId="7" applyNumberFormat="1" applyFont="1" applyBorder="1" applyAlignment="1">
      <alignment horizontal="center" vertical="center"/>
    </xf>
    <xf numFmtId="0" fontId="4" fillId="0" borderId="0" xfId="7" applyFont="1" applyAlignment="1">
      <alignment horizontal="center" vertical="center"/>
    </xf>
    <xf numFmtId="2" fontId="71" fillId="0" borderId="0" xfId="31" applyNumberFormat="1" applyFont="1" applyAlignment="1" applyProtection="1">
      <alignment horizontal="center" vertical="center" wrapText="1"/>
      <protection locked="0"/>
    </xf>
    <xf numFmtId="2" fontId="19" fillId="0" borderId="0" xfId="31" applyNumberFormat="1" applyFont="1" applyAlignment="1" applyProtection="1">
      <alignment horizontal="center" vertical="center" wrapText="1"/>
      <protection locked="0"/>
    </xf>
    <xf numFmtId="0" fontId="35" fillId="0" borderId="0" xfId="7" applyFont="1" applyAlignment="1">
      <alignment horizontal="center" vertical="center" wrapText="1"/>
    </xf>
    <xf numFmtId="0" fontId="27" fillId="0" borderId="0" xfId="7" applyFont="1" applyAlignment="1">
      <alignment horizontal="left" vertical="center"/>
    </xf>
    <xf numFmtId="0" fontId="35" fillId="0" borderId="8" xfId="7" applyFont="1" applyBorder="1" applyAlignment="1">
      <alignment horizontal="center" vertical="center" wrapText="1"/>
    </xf>
    <xf numFmtId="0" fontId="35" fillId="0" borderId="9" xfId="7" applyFont="1" applyBorder="1" applyAlignment="1">
      <alignment horizontal="center" vertical="center" wrapText="1"/>
    </xf>
    <xf numFmtId="0" fontId="35" fillId="0" borderId="1" xfId="7" applyFont="1" applyBorder="1" applyAlignment="1">
      <alignment horizontal="left" vertical="center" wrapText="1"/>
    </xf>
    <xf numFmtId="0" fontId="35" fillId="0" borderId="8" xfId="7" applyFont="1" applyBorder="1" applyAlignment="1">
      <alignment horizontal="left" vertical="center" wrapText="1"/>
    </xf>
    <xf numFmtId="0" fontId="35" fillId="0" borderId="13" xfId="7" applyFont="1" applyBorder="1" applyAlignment="1">
      <alignment horizontal="left" vertical="center" wrapText="1"/>
    </xf>
    <xf numFmtId="0" fontId="35" fillId="0" borderId="9" xfId="7" applyFont="1" applyBorder="1" applyAlignment="1">
      <alignment horizontal="left" vertical="center" wrapText="1"/>
    </xf>
    <xf numFmtId="168" fontId="35" fillId="0" borderId="8" xfId="7" applyNumberFormat="1" applyFont="1" applyBorder="1" applyAlignment="1">
      <alignment horizontal="center" vertical="center"/>
    </xf>
    <xf numFmtId="168" fontId="35" fillId="0" borderId="9" xfId="7" applyNumberFormat="1" applyFont="1" applyBorder="1" applyAlignment="1">
      <alignment horizontal="center" vertical="center"/>
    </xf>
    <xf numFmtId="0" fontId="35" fillId="0" borderId="8" xfId="7" applyFont="1" applyBorder="1" applyAlignment="1">
      <alignment horizontal="left" vertical="center"/>
    </xf>
    <xf numFmtId="0" fontId="35" fillId="0" borderId="13" xfId="7" applyFont="1" applyBorder="1" applyAlignment="1">
      <alignment horizontal="left" vertical="center"/>
    </xf>
    <xf numFmtId="0" fontId="35" fillId="0" borderId="9" xfId="7" applyFont="1" applyBorder="1" applyAlignment="1">
      <alignment horizontal="left" vertical="center"/>
    </xf>
    <xf numFmtId="0" fontId="19" fillId="0" borderId="8" xfId="7" applyFont="1" applyBorder="1" applyAlignment="1">
      <alignment horizontal="left" vertical="center"/>
    </xf>
    <xf numFmtId="0" fontId="19" fillId="0" borderId="13" xfId="7" applyFont="1" applyBorder="1" applyAlignment="1">
      <alignment horizontal="left" vertical="center"/>
    </xf>
    <xf numFmtId="0" fontId="19" fillId="0" borderId="9" xfId="7" applyFont="1" applyBorder="1" applyAlignment="1">
      <alignment horizontal="left" vertical="center"/>
    </xf>
  </cellXfs>
  <cellStyles count="39">
    <cellStyle name="S0" xfId="11" xr:uid="{8480B047-EA7E-4976-A94B-3FC88C730C6F}"/>
    <cellStyle name="S1" xfId="10" xr:uid="{EE3DEF3A-2EF4-45D0-A133-17B3F5ABF9E0}"/>
    <cellStyle name="S1 3" xfId="34" xr:uid="{F37755E3-FCE6-43C0-91F0-57D18907BED4}"/>
    <cellStyle name="S10" xfId="20" xr:uid="{EC862B70-E0CC-4347-BD49-4B51749C79D3}"/>
    <cellStyle name="S11" xfId="21" xr:uid="{CD79E8BC-E4B2-4C92-847C-85C7A11B0D1D}"/>
    <cellStyle name="S12" xfId="22" xr:uid="{547EC462-C3AA-4837-92AB-B6171C935088}"/>
    <cellStyle name="S13" xfId="23" xr:uid="{BFC6BE9A-50BC-4688-8368-A553D09C8E9A}"/>
    <cellStyle name="S14" xfId="24" xr:uid="{266DBAEC-596F-4498-A379-0A9BCD425120}"/>
    <cellStyle name="S15" xfId="25" xr:uid="{2A66FAC1-AB9D-422F-A68F-1BCD897D8D07}"/>
    <cellStyle name="S16" xfId="26" xr:uid="{5058872B-D2EE-47C7-A9F8-904D9E7BD184}"/>
    <cellStyle name="S17" xfId="27" xr:uid="{439CA4B2-60F3-4E62-9434-EF25C0337359}"/>
    <cellStyle name="S18" xfId="28" xr:uid="{B55DA2EC-BF52-4DB0-9EB2-984F966E3ED2}"/>
    <cellStyle name="S19" xfId="29" xr:uid="{FD981B6B-802A-4CAC-902F-D83712CA266F}"/>
    <cellStyle name="S2" xfId="12" xr:uid="{12A83D9F-CA3E-4D2D-B5FF-E56149AAAF48}"/>
    <cellStyle name="S20" xfId="30" xr:uid="{A9A36B77-79F8-41AB-AA06-4EC9F282AC02}"/>
    <cellStyle name="S3" xfId="13" xr:uid="{B5D3DCD9-EC68-4BD5-9E78-AAC9E8D511B0}"/>
    <cellStyle name="S4" xfId="14" xr:uid="{CABD0BA9-E125-4278-9AC0-A45646A63C1D}"/>
    <cellStyle name="S5" xfId="15" xr:uid="{20A53773-8F8F-4190-8020-DA79182C3324}"/>
    <cellStyle name="S6" xfId="16" xr:uid="{89A0DB4E-948A-4EE8-9A25-4809E4F9A0BD}"/>
    <cellStyle name="S7" xfId="17" xr:uid="{4A490EEE-0D53-46A1-8638-F1F17482469A}"/>
    <cellStyle name="S8" xfId="18" xr:uid="{3E83F89A-DC25-4C8E-926C-11ACF6547372}"/>
    <cellStyle name="S9" xfId="19" xr:uid="{7F4BF6F0-C8A2-4E16-BB93-97C3730C1BF8}"/>
    <cellStyle name="Обычный" xfId="0" builtinId="0"/>
    <cellStyle name="Обычный 10" xfId="3" xr:uid="{00000000-0005-0000-0000-000001000000}"/>
    <cellStyle name="Обычный 2" xfId="2" xr:uid="{00000000-0005-0000-0000-000002000000}"/>
    <cellStyle name="Обычный 2 2" xfId="5" xr:uid="{00000000-0005-0000-0000-000003000000}"/>
    <cellStyle name="Обычный 2 2 2" xfId="35" xr:uid="{3B49EA76-D5C0-4B29-B10F-C3FC7CADB2D1}"/>
    <cellStyle name="Обычный 2 2 2 2" xfId="36" xr:uid="{ED9D50CF-CA4A-49B7-8E1E-65C965534707}"/>
    <cellStyle name="Обычный 3" xfId="6" xr:uid="{00000000-0005-0000-0000-000004000000}"/>
    <cellStyle name="Обычный 4" xfId="7" xr:uid="{00000000-0005-0000-0000-000005000000}"/>
    <cellStyle name="Обычный 7" xfId="37" xr:uid="{8676AAC4-4DE3-46EF-B1F1-3E159FB44F39}"/>
    <cellStyle name="Обычный_Смета на ПИР км 547-555" xfId="33" xr:uid="{BDA4BCB6-0BC1-48E8-8F74-04577D2717F0}"/>
    <cellStyle name="Обычный_ФИЛИАЛ №4 ТВВ Лагутенкова" xfId="31" xr:uid="{22E8BEC7-C840-4721-9599-998D61D53DD1}"/>
    <cellStyle name="Процентный" xfId="9" builtinId="5"/>
    <cellStyle name="Процентный 2" xfId="8" xr:uid="{00000000-0005-0000-0000-000007000000}"/>
    <cellStyle name="Финансовый 2" xfId="1" xr:uid="{00000000-0005-0000-0000-000008000000}"/>
    <cellStyle name="Финансовый 2 2" xfId="4" xr:uid="{00000000-0005-0000-0000-000009000000}"/>
    <cellStyle name="Финансовый 3 2" xfId="32" xr:uid="{B1E6A242-59FE-4D36-B531-494AAB3AAE0B}"/>
    <cellStyle name="Финансовый 5 2" xfId="38" xr:uid="{00241695-3646-453E-8F60-8C00AC1267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Jupiter\Kotel\&#1056;&#1072;&#1073;&#1086;&#1090;&#1072;\&#1044;&#1086;&#1075;&#1086;&#1074;&#1086;&#1088;&#1072;%202010\&#1050;&#1086;&#1084;&#1084;&#1077;&#1088;&#1095;&#1077;&#1089;&#1082;&#1080;&#1077;%20&#1087;&#1088;&#1077;&#1076;&#1083;&#1086;&#1078;&#1077;&#1085;&#1080;&#1103;\&#1053;&#1086;&#1074;&#1086;&#1074;&#1083;&#1072;&#1076;&#1099;&#1082;&#1080;&#1085;&#1089;&#1082;&#1080;&#1081;\&#1055;&#1088;&#1086;&#1084;&#1086;&#1089;\&#1054;&#1044;&#1044;%20&#1101;&#1082;&#1089;&#1087;&#1083;&#1091;&#1072;&#1090;&#1072;&#1094;&#1080;&#1103;%20&#1089;&#1090;&#1072;&#1076;&#1080;&#1103;%20&#1056;&#104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ороги"/>
      <sheetName val="база"/>
      <sheetName val="Коэффициенты"/>
      <sheetName val="Лист опроса"/>
    </sheetNames>
    <sheetDataSet>
      <sheetData sheetId="0"/>
      <sheetData sheetId="1">
        <row r="1">
          <cell r="A1" t="str">
            <v xml:space="preserve"> </v>
          </cell>
        </row>
        <row r="2">
          <cell r="A2" t="str">
            <v>ЗАО "УКС ИКС и Д"</v>
          </cell>
          <cell r="G2" t="str">
            <v>Исполнительная смета</v>
          </cell>
          <cell r="J2" t="str">
            <v>стадия П</v>
          </cell>
        </row>
        <row r="3">
          <cell r="A3" t="str">
            <v>ЗАО "Капстройпроект"</v>
          </cell>
          <cell r="G3" t="str">
            <v>Cмета</v>
          </cell>
          <cell r="J3" t="str">
            <v>стадия РД</v>
          </cell>
        </row>
        <row r="4">
          <cell r="A4" t="str">
            <v>ООО "Каналсетьпроект"</v>
          </cell>
          <cell r="G4" t="str">
            <v>Исполнительная смета № 1</v>
          </cell>
        </row>
        <row r="5">
          <cell r="A5" t="str">
            <v>ЗАО "Генеральная дирекция "Центр"</v>
          </cell>
          <cell r="G5" t="str">
            <v>Cмета № 1</v>
          </cell>
        </row>
        <row r="6">
          <cell r="A6" t="str">
            <v>ЗАО "ТУКС - 4"</v>
          </cell>
          <cell r="G6" t="str">
            <v>Исполнительная смета № 2</v>
          </cell>
        </row>
        <row r="7">
          <cell r="A7" t="str">
            <v>ЗАО "ТУКС - 2"</v>
          </cell>
          <cell r="G7" t="str">
            <v>Cмета № 2</v>
          </cell>
        </row>
        <row r="8">
          <cell r="A8" t="str">
            <v>ЗАО "ТУКС - 1"</v>
          </cell>
          <cell r="G8" t="str">
            <v>Исполнительная смета № 3</v>
          </cell>
        </row>
        <row r="9">
          <cell r="A9" t="str">
            <v>ЗАО "ТУКС - 3"</v>
          </cell>
          <cell r="G9" t="str">
            <v>Cмета № 3</v>
          </cell>
        </row>
        <row r="10">
          <cell r="A10" t="str">
            <v>ГУП "Моссвет"</v>
          </cell>
        </row>
        <row r="11">
          <cell r="A11" t="str">
            <v>ЗАО "Альстрой"</v>
          </cell>
        </row>
        <row r="12">
          <cell r="A12" t="str">
            <v>ООО "Архинж"</v>
          </cell>
        </row>
        <row r="13">
          <cell r="A13" t="str">
            <v>МГУП "Мосводоканал УКС ГТС"</v>
          </cell>
        </row>
        <row r="14">
          <cell r="A14" t="str">
            <v>ПУНС МГП "Мосводоканал"</v>
          </cell>
        </row>
        <row r="15">
          <cell r="A15" t="str">
            <v>ЗАО "УКС"</v>
          </cell>
        </row>
        <row r="16">
          <cell r="A16" t="str">
            <v>ЗАО "УКС объектов здравоохранения"</v>
          </cell>
        </row>
        <row r="17">
          <cell r="A17" t="str">
            <v>ООО "Зеленоградкапстрой"</v>
          </cell>
        </row>
        <row r="18">
          <cell r="A18" t="str">
            <v>ЗАО "Дон-строй"</v>
          </cell>
        </row>
        <row r="19">
          <cell r="A19" t="str">
            <v>ООО "Региональная финансово-строительная компания"</v>
          </cell>
        </row>
        <row r="20">
          <cell r="A20" t="str">
            <v>ООО "ПИК Инвест"</v>
          </cell>
        </row>
        <row r="21">
          <cell r="A21" t="str">
            <v>ЗАО "Инвестстрой"</v>
          </cell>
        </row>
        <row r="22">
          <cell r="A22" t="str">
            <v>ООО  ОКС "СУ-155"</v>
          </cell>
        </row>
        <row r="23">
          <cell r="A23" t="str">
            <v>ООО "Фирма Вершина"</v>
          </cell>
        </row>
        <row r="24">
          <cell r="A24" t="str">
            <v>ООО "АПЦ "Проспроект"</v>
          </cell>
        </row>
        <row r="25">
          <cell r="A25" t="str">
            <v>ОАО "Метрогипротранс"</v>
          </cell>
        </row>
        <row r="26">
          <cell r="A26" t="str">
            <v>ООО ПСФ "КРОСТ"</v>
          </cell>
        </row>
        <row r="27">
          <cell r="A27" t="str">
            <v>УКС ГУП "Мосгаз"</v>
          </cell>
        </row>
        <row r="28">
          <cell r="A28" t="str">
            <v>ООО "Межрегиональный союз строителей"</v>
          </cell>
        </row>
        <row r="29">
          <cell r="A29" t="str">
            <v>ООО "Жилкапстрой"</v>
          </cell>
        </row>
        <row r="30">
          <cell r="A30" t="str">
            <v>ООО "ИНТЕКО"</v>
          </cell>
        </row>
        <row r="31">
          <cell r="A31" t="str">
            <v>ООО "УКС "ИНТЕКО"</v>
          </cell>
        </row>
        <row r="32">
          <cell r="A32" t="str">
            <v>ООО "Лубстрой"</v>
          </cell>
        </row>
        <row r="33">
          <cell r="A33" t="str">
            <v>ООО "ДизайнБауПроект"</v>
          </cell>
        </row>
        <row r="34">
          <cell r="A34" t="str">
            <v>ЗАО "Институт Промос"</v>
          </cell>
        </row>
        <row r="35">
          <cell r="A35" t="str">
            <v>ЗАО "Престижный дом"</v>
          </cell>
        </row>
        <row r="36">
          <cell r="A36" t="str">
            <v>ООО "ДС Девелопмент"</v>
          </cell>
        </row>
        <row r="37">
          <cell r="A37" t="str">
            <v>ЗАО "УКС-Восток"</v>
          </cell>
        </row>
        <row r="38">
          <cell r="A38" t="str">
            <v>ООО "Независимый институт энергосбережения"</v>
          </cell>
        </row>
        <row r="39">
          <cell r="A39" t="str">
            <v>ГУП Институт "МосводоканалНИИпроект"</v>
          </cell>
        </row>
        <row r="40">
          <cell r="A40" t="str">
            <v>ООО "Региональная Управляющая Компания"</v>
          </cell>
        </row>
        <row r="41">
          <cell r="A41" t="str">
            <v>ООО "Регионстройкомплект-XXI век"</v>
          </cell>
        </row>
        <row r="42">
          <cell r="A42" t="str">
            <v>ООО "Архитектурная мастерская М-19"</v>
          </cell>
        </row>
        <row r="43">
          <cell r="A43" t="str">
            <v>ООО "Мастерская архитектора Бавыкина"</v>
          </cell>
        </row>
        <row r="44">
          <cell r="A44" t="str">
            <v>ООО "БАТ-Инжстрой"</v>
          </cell>
        </row>
        <row r="45">
          <cell r="A45" t="str">
            <v>ООО "Импульс-А"</v>
          </cell>
        </row>
        <row r="46">
          <cell r="A46" t="str">
            <v>ООО "Инжстрой Бережки"</v>
          </cell>
        </row>
        <row r="47">
          <cell r="A47" t="str">
            <v>ООО "Капстройэкология"</v>
          </cell>
        </row>
        <row r="48">
          <cell r="A48" t="str">
            <v>НПО "Космос"</v>
          </cell>
        </row>
        <row r="49">
          <cell r="A49" t="str">
            <v>ОАО "Московский бизнес инкубатор"</v>
          </cell>
        </row>
        <row r="50">
          <cell r="A50" t="str">
            <v>ЗАО "МОСОБЛ Инвест строй"</v>
          </cell>
        </row>
        <row r="51">
          <cell r="A51" t="str">
            <v>ГУП "МОСЖИЛКОМПЛЕКС"</v>
          </cell>
        </row>
        <row r="52">
          <cell r="A52" t="str">
            <v>ГУП "Моспроект-2" им. М.В.Посохина</v>
          </cell>
        </row>
        <row r="53">
          <cell r="A53" t="str">
            <v>ГУП "Моспроект-3"</v>
          </cell>
        </row>
        <row r="54">
          <cell r="A54" t="str">
            <v>ГУП МНИИП "Моспроект-4"</v>
          </cell>
        </row>
        <row r="55">
          <cell r="A55" t="str">
            <v>ООО фирма "Спецстрой Сервис"</v>
          </cell>
        </row>
        <row r="56">
          <cell r="A56" t="str">
            <v>ООО "Теплотехстрой проект"</v>
          </cell>
        </row>
        <row r="57">
          <cell r="A57" t="str">
            <v>ЗАО "ТУКС - 5"</v>
          </cell>
        </row>
        <row r="58">
          <cell r="A58" t="str">
            <v>ЗАО "ТУКС - 7"</v>
          </cell>
        </row>
        <row r="59">
          <cell r="A59" t="str">
            <v>ЗАО "ТУКС - 7ЮВ"</v>
          </cell>
        </row>
        <row r="60">
          <cell r="A60" t="str">
            <v>ООО "Компания регионального развития и инвестиций"</v>
          </cell>
        </row>
        <row r="61">
          <cell r="A61" t="str">
            <v>ПЭУКС МГУП "Мосводоканал"</v>
          </cell>
        </row>
        <row r="62">
          <cell r="A62" t="str">
            <v>ООО "Финпроект"</v>
          </cell>
        </row>
        <row r="63">
          <cell r="A63" t="str">
            <v>ЗАО "Кунцево-Инвест"</v>
          </cell>
        </row>
        <row r="64">
          <cell r="A64" t="str">
            <v>ОАО "ЦНИИЭП жилых и общественных зданий"</v>
          </cell>
        </row>
        <row r="65">
          <cell r="A65" t="str">
            <v>ООО "Развитие"</v>
          </cell>
        </row>
        <row r="66">
          <cell r="A66" t="str">
            <v>ОАО "Слава"</v>
          </cell>
        </row>
        <row r="67">
          <cell r="A67" t="str">
            <v>ООО "Регионстройкомплекс XXI век"</v>
          </cell>
        </row>
        <row r="68">
          <cell r="A68" t="str">
            <v>МОАО "Слава" (Второй часовой завод)</v>
          </cell>
        </row>
        <row r="69">
          <cell r="A69" t="str">
            <v>ОАО "Корпорация "Трансстрой"</v>
          </cell>
        </row>
        <row r="70">
          <cell r="A70" t="str">
            <v>ЗАО "Эзоис"</v>
          </cell>
        </row>
        <row r="71">
          <cell r="A71" t="str">
            <v>ООО "Автодорцентр"</v>
          </cell>
        </row>
        <row r="72">
          <cell r="A72" t="str">
            <v>ГУП "Мосинжпроет"</v>
          </cell>
        </row>
        <row r="73">
          <cell r="A73" t="str">
            <v>ООО "СветоСервис"</v>
          </cell>
        </row>
        <row r="74">
          <cell r="A74" t="str">
            <v>ООО "МНПП СВЭН"</v>
          </cell>
        </row>
        <row r="75">
          <cell r="A75" t="str">
            <v>ЗАО "СОРВиК"</v>
          </cell>
        </row>
        <row r="76">
          <cell r="A76" t="str">
            <v>ЗАО "Инжпроектсервис"</v>
          </cell>
        </row>
        <row r="77">
          <cell r="A77" t="str">
            <v>ЗАО "УКС КБН"</v>
          </cell>
        </row>
        <row r="78">
          <cell r="A78" t="str">
            <v>ЗАО "Геоток"</v>
          </cell>
        </row>
        <row r="79">
          <cell r="A79" t="str">
            <v>ЗАО "ММА + Фицрой Робинсон Интернэшенл"</v>
          </cell>
        </row>
        <row r="80">
          <cell r="A80" t="str">
            <v>ЗАО "МОСПРОМСТРОЙ" ФИРМА "АРС"</v>
          </cell>
        </row>
        <row r="81">
          <cell r="A81" t="str">
            <v>Архитектурно-проектная мастерская ООО "Малая Студия"</v>
          </cell>
        </row>
        <row r="82">
          <cell r="A82" t="str">
            <v>ООО "ТУКС МОСПРОМСТРОЙ"</v>
          </cell>
        </row>
        <row r="83">
          <cell r="A83" t="str">
            <v>ГУП "МНИИТЭП"</v>
          </cell>
        </row>
        <row r="84">
          <cell r="A84" t="str">
            <v>ООО "ПРОК - энерго 2001"</v>
          </cell>
        </row>
        <row r="85">
          <cell r="A85" t="str">
            <v>ОАО "УКС НАУКА"</v>
          </cell>
        </row>
        <row r="86">
          <cell r="A86" t="str">
            <v>ФГУП "Институт общественных зданий"</v>
          </cell>
        </row>
        <row r="87">
          <cell r="A87" t="str">
            <v>ОАО "Стройпроект"</v>
          </cell>
        </row>
        <row r="88">
          <cell r="A88" t="str">
            <v>ЗАО "Стройиндустрия"</v>
          </cell>
        </row>
        <row r="89">
          <cell r="A89" t="str">
            <v>ООО "ДКС"</v>
          </cell>
        </row>
        <row r="90">
          <cell r="A90" t="str">
            <v>ООО "П.Ф.К.-ДОМ"</v>
          </cell>
        </row>
      </sheetData>
      <sheetData sheetId="2">
        <row r="1">
          <cell r="A1" t="str">
            <v xml:space="preserve"> </v>
          </cell>
        </row>
        <row r="2">
          <cell r="A2" t="str">
            <v>1,1</v>
          </cell>
        </row>
        <row r="3">
          <cell r="A3" t="str">
            <v>1,25</v>
          </cell>
        </row>
        <row r="4">
          <cell r="A4" t="str">
            <v>1,43</v>
          </cell>
        </row>
        <row r="5">
          <cell r="A5" t="str">
            <v>1,67</v>
          </cell>
        </row>
        <row r="6">
          <cell r="A6" t="str">
            <v>2</v>
          </cell>
        </row>
      </sheetData>
      <sheetData sheetId="3"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45"/>
  <sheetViews>
    <sheetView topLeftCell="A10" workbookViewId="0">
      <selection activeCell="L35" sqref="L35"/>
    </sheetView>
  </sheetViews>
  <sheetFormatPr defaultColWidth="9.140625" defaultRowHeight="12.75" x14ac:dyDescent="0.2"/>
  <cols>
    <col min="1" max="1" width="19.140625" style="3" customWidth="1"/>
    <col min="2" max="16384" width="9.140625" style="3"/>
  </cols>
  <sheetData>
    <row r="1" spans="1:17" ht="18" x14ac:dyDescent="0.25">
      <c r="A1" s="1" t="s">
        <v>10</v>
      </c>
      <c r="B1" s="2"/>
      <c r="C1" s="1"/>
      <c r="D1" s="1"/>
      <c r="E1" s="1"/>
      <c r="F1" s="1"/>
      <c r="G1" s="1"/>
      <c r="H1" s="1"/>
      <c r="I1" s="1"/>
      <c r="J1" s="1"/>
      <c r="K1" s="1"/>
      <c r="L1" s="1"/>
      <c r="M1" s="1"/>
      <c r="N1" s="1"/>
      <c r="O1" s="1"/>
      <c r="P1" s="1"/>
      <c r="Q1" s="1"/>
    </row>
    <row r="2" spans="1:17" x14ac:dyDescent="0.2">
      <c r="A2" s="4"/>
      <c r="B2" s="5"/>
      <c r="C2" s="4"/>
      <c r="D2" s="4"/>
      <c r="E2" s="4"/>
      <c r="F2" s="4"/>
      <c r="G2" s="4"/>
      <c r="H2" s="4"/>
      <c r="I2" s="4"/>
      <c r="J2" s="4"/>
      <c r="K2" s="4"/>
      <c r="L2" s="4"/>
      <c r="M2" s="4"/>
      <c r="N2" s="4"/>
      <c r="O2" s="4"/>
      <c r="P2" s="4"/>
      <c r="Q2" s="4"/>
    </row>
    <row r="3" spans="1:17" x14ac:dyDescent="0.2">
      <c r="A3" s="6">
        <v>999999999999.98999</v>
      </c>
      <c r="B3" s="2" t="str">
        <f>SUBSTITUTE(PROPER(INDEX(n_4,MID(TEXT(A3,n0),1,1)+1)&amp;INDEX(n0x,MID(TEXT(A3,n0),2,1)+1,MID(TEXT(A3,n0),3,1)+1)&amp;IF(-MID(TEXT(A3,n0),1,3),"миллиард"&amp;VLOOKUP(MID(TEXT(A3,n0),3,1)*AND(MID(TEXT(A3,n0),2,1)-1),мил,2),"")&amp;INDEX(n_4,MID(TEXT(A3,n0),4,1)+1)&amp;INDEX(n0x,MID(TEXT(A3,n0),5,1)+1,MID(TEXT(A3,n0),6,1)+1)&amp;IF(-MID(TEXT(A3,n0),4,3),"миллион"&amp;VLOOKUP(MID(TEXT(A3,n0),6,1)*AND(MID(TEXT(A3,n0),5,1)-1),мил,2),"")&amp;INDEX(n_4,MID(TEXT(A3,n0),7,1)+1)&amp;INDEX(n1x,MID(TEXT(A3,n0),8,1)+1,MID(TEXT(A3,n0),9,1)+1)&amp;IF(-MID(TEXT(A3,n0),7,3),VLOOKUP(MID(TEXT(A3,n0),9,1)*AND(MID(TEXT(A3,n0),8,1)-1),тыс,2),"")&amp;INDEX(n_4,MID(TEXT(A3,n0),10,1)+1)&amp;INDEX(n0x,MID(TEXT(A3,n0),11,1)+1,MID(TEXT(A3,n0),12,1)+1)),"z"," ")&amp;IF(TRUNC(TEXT(A3,n0)),"","Ноль ")&amp;"рубл"&amp;VLOOKUP(MOD(MAX(MOD(MID(TEXT(A3,n0),11,2)-11,100),9),10),{0,"ь ";1,"я ";4,"ей "},2)&amp;RIGHT(TEXT(A3,n0),2)&amp;" копе"&amp;VLOOKUP(MOD(MAX(MOD(RIGHT(TEXT(A3,n0),2)-11,100),9),10),{0,"йка";1,"йки";4,"ек"},2)</f>
        <v>Девятьсот девяносто девять миллиардов девятьсот девяносто девять миллионов девятьсот девяносто девять тысяч девятьсот девяносто девять рублей 99 копеек</v>
      </c>
    </row>
    <row r="4" spans="1:17" x14ac:dyDescent="0.2">
      <c r="A4" s="7" t="s">
        <v>11</v>
      </c>
      <c r="B4" s="7"/>
      <c r="C4" s="7"/>
      <c r="D4" s="7"/>
      <c r="E4" s="7"/>
      <c r="I4" s="7"/>
      <c r="N4" s="7"/>
      <c r="O4" s="7"/>
      <c r="P4" s="7"/>
      <c r="Q4" s="7"/>
    </row>
    <row r="5" spans="1:17" x14ac:dyDescent="0.2">
      <c r="A5" s="6">
        <v>0.23</v>
      </c>
      <c r="B5" s="2" t="str">
        <f>SUBSTITUTE(PROPER(INDEX(n_4,MID(TEXT(A5,n0),1,1)+1)&amp;INDEX(n0x,MID(TEXT(A5,n0),2,1)+1,MID(TEXT(A5,n0),3,1)+1)&amp;IF(-MID(TEXT(A5,n0),1,3),"миллиард"&amp;VLOOKUP(MID(TEXT(A5,n0),3,1)*AND(MID(TEXT(A5,n0),2,1)-1),мил,2),"")&amp;INDEX(n_4,MID(TEXT(A5,n0),4,1)+1)&amp;INDEX(n0x,MID(TEXT(A5,n0),5,1)+1,MID(TEXT(A5,n0),6,1)+1)&amp;IF(-MID(TEXT(A5,n0),4,3),"миллион"&amp;VLOOKUP(MID(TEXT(A5,n0),6,1)*AND(MID(TEXT(A5,n0),5,1)-1),мил,2),"")&amp;INDEX(n_4,MID(TEXT(A5,n0),7,1)+1)&amp;INDEX(n1x,MID(TEXT(A5,n0),8,1)+1,MID(TEXT(A5,n0),9,1)+1)&amp;IF(-MID(TEXT(A5,n0),7,3),VLOOKUP(MID(TEXT(A5,n0),9,1)*AND(MID(TEXT(A5,n0),8,1)-1),тыс,2),"")&amp;INDEX(n_4,MID(TEXT(A5,n0),10,1)+1)&amp;INDEX(n0x,MID(TEXT(A5,n0),11,1)+1,MID(TEXT(A5,n0),12,1)+1)),"z"," ")&amp;IF(TRUNC(TEXT(A5,n0)),"","Ноль ")&amp;"рубл"&amp;VLOOKUP(MOD(MAX(MOD(MID(TEXT(A5,n0),11,2)-11,100),9),10),{0,"ь ";1,"я ";4,"ей "},2)&amp;RIGHT(TEXT(A5,n0),2)&amp;" копе"&amp;VLOOKUP(MOD(MAX(MOD(RIGHT(TEXT(A5,n0),2)-11,100),9),10),{0,"йка";1,"йки";4,"ек"},2)</f>
        <v>Ноль рублей 23 копейки</v>
      </c>
    </row>
    <row r="6" spans="1:17" x14ac:dyDescent="0.2">
      <c r="A6" s="6">
        <v>1</v>
      </c>
      <c r="B6" s="2" t="str">
        <f>SUBSTITUTE(PROPER(INDEX(n_4,MID(TEXT(A6,n0),1,1)+1)&amp;INDEX(n0x,MID(TEXT(A6,n0),2,1)+1,MID(TEXT(A6,n0),3,1)+1)&amp;IF(-MID(TEXT(A6,n0),1,3),"миллиард"&amp;VLOOKUP(MID(TEXT(A6,n0),3,1)*AND(MID(TEXT(A6,n0),2,1)-1),мил,2),"")&amp;INDEX(n_4,MID(TEXT(A6,n0),4,1)+1)&amp;INDEX(n0x,MID(TEXT(A6,n0),5,1)+1,MID(TEXT(A6,n0),6,1)+1)&amp;IF(-MID(TEXT(A6,n0),4,3),"миллион"&amp;VLOOKUP(MID(TEXT(A6,n0),6,1)*AND(MID(TEXT(A6,n0),5,1)-1),мил,2),"")&amp;INDEX(n_4,MID(TEXT(A6,n0),7,1)+1)&amp;INDEX(n1x,MID(TEXT(A6,n0),8,1)+1,MID(TEXT(A6,n0),9,1)+1)&amp;IF(-MID(TEXT(A6,n0),7,3),VLOOKUP(MID(TEXT(A6,n0),9,1)*AND(MID(TEXT(A6,n0),8,1)-1),тыс,2),"")&amp;INDEX(n_4,MID(TEXT(A6,n0),10,1)+1)&amp;INDEX(n0x,MID(TEXT(A6,n0),11,1)+1,MID(TEXT(A6,n0),12,1)+1)),"z"," ")&amp;IF(TRUNC(TEXT(A6,n0)),"","Ноль ")&amp;"рубл"&amp;VLOOKUP(MOD(MAX(MOD(MID(TEXT(A6,n0),11,2)-11,100),9),10),{0,"ь ";1,"я ";4,"ей "},2)&amp;RIGHT(TEXT(A6,n0),2)&amp;" копе"&amp;VLOOKUP(MOD(MAX(MOD(RIGHT(TEXT(A6,n0),2)-11,100),9),10),{0,"йка";1,"йки";4,"ек"},2)</f>
        <v>Один рубль 00 копеек</v>
      </c>
    </row>
    <row r="7" spans="1:17" x14ac:dyDescent="0.2">
      <c r="A7" s="6">
        <v>2.0099999999999998</v>
      </c>
      <c r="B7" s="2" t="str">
        <f>SUBSTITUTE(PROPER(INDEX(n_4,MID(TEXT(A7,n0),1,1)+1)&amp;INDEX(n0x,MID(TEXT(A7,n0),2,1)+1,MID(TEXT(A7,n0),3,1)+1)&amp;IF(-MID(TEXT(A7,n0),1,3),"миллиард"&amp;VLOOKUP(MID(TEXT(A7,n0),3,1)*AND(MID(TEXT(A7,n0),2,1)-1),мил,2),"")&amp;INDEX(n_4,MID(TEXT(A7,n0),4,1)+1)&amp;INDEX(n0x,MID(TEXT(A7,n0),5,1)+1,MID(TEXT(A7,n0),6,1)+1)&amp;IF(-MID(TEXT(A7,n0),4,3),"миллион"&amp;VLOOKUP(MID(TEXT(A7,n0),6,1)*AND(MID(TEXT(A7,n0),5,1)-1),мил,2),"")&amp;INDEX(n_4,MID(TEXT(A7,n0),7,1)+1)&amp;INDEX(n1x,MID(TEXT(A7,n0),8,1)+1,MID(TEXT(A7,n0),9,1)+1)&amp;IF(-MID(TEXT(A7,n0),7,3),VLOOKUP(MID(TEXT(A7,n0),9,1)*AND(MID(TEXT(A7,n0),8,1)-1),тыс,2),"")&amp;INDEX(n_4,MID(TEXT(A7,n0),10,1)+1)&amp;INDEX(n0x,MID(TEXT(A7,n0),11,1)+1,MID(TEXT(A7,n0),12,1)+1)),"z"," ")&amp;IF(TRUNC(TEXT(A7,n0)),"","Ноль ")&amp;"рубл"&amp;VLOOKUP(MOD(MAX(MOD(MID(TEXT(A7,n0),11,2)-11,100),9),10),{0,"ь ";1,"я ";4,"ей "},2)&amp;RIGHT(TEXT(A7,n0),2)&amp;" копе"&amp;VLOOKUP(MOD(MAX(MOD(RIGHT(TEXT(A7,n0),2)-11,100),9),10),{0,"йка";1,"йки";4,"ек"},2)</f>
        <v>Два рубля 01 копейка</v>
      </c>
    </row>
    <row r="8" spans="1:17" x14ac:dyDescent="0.2">
      <c r="A8" s="6">
        <v>4.99</v>
      </c>
      <c r="B8" s="2" t="str">
        <f>SUBSTITUTE(PROPER(INDEX(n_4,MID(TEXT(A8,n0),1,1)+1)&amp;INDEX(n0x,MID(TEXT(A8,n0),2,1)+1,MID(TEXT(A8,n0),3,1)+1)&amp;IF(-MID(TEXT(A8,n0),1,3),"миллиард"&amp;VLOOKUP(MID(TEXT(A8,n0),3,1)*AND(MID(TEXT(A8,n0),2,1)-1),мил,2),"")&amp;INDEX(n_4,MID(TEXT(A8,n0),4,1)+1)&amp;INDEX(n0x,MID(TEXT(A8,n0),5,1)+1,MID(TEXT(A8,n0),6,1)+1)&amp;IF(-MID(TEXT(A8,n0),4,3),"миллион"&amp;VLOOKUP(MID(TEXT(A8,n0),6,1)*AND(MID(TEXT(A8,n0),5,1)-1),мил,2),"")&amp;INDEX(n_4,MID(TEXT(A8,n0),7,1)+1)&amp;INDEX(n1x,MID(TEXT(A8,n0),8,1)+1,MID(TEXT(A8,n0),9,1)+1)&amp;IF(-MID(TEXT(A8,n0),7,3),VLOOKUP(MID(TEXT(A8,n0),9,1)*AND(MID(TEXT(A8,n0),8,1)-1),тыс,2),"")&amp;INDEX(n_4,MID(TEXT(A8,n0),10,1)+1)&amp;INDEX(n0x,MID(TEXT(A8,n0),11,1)+1,MID(TEXT(A8,n0),12,1)+1)),"z"," ")&amp;IF(TRUNC(TEXT(A8,n0)),"","Ноль ")&amp;"рубл"&amp;VLOOKUP(MOD(MAX(MOD(MID(TEXT(A8,n0),11,2)-11,100),9),10),{0,"ь ";1,"я ";4,"ей "},2)&amp;RIGHT(TEXT(A8,n0),2)&amp;" копе"&amp;VLOOKUP(MOD(MAX(MOD(RIGHT(TEXT(A8,n0),2)-11,100),9),10),{0,"йка";1,"йки";4,"ек"},2)</f>
        <v>Четыре рубля 99 копеек</v>
      </c>
    </row>
    <row r="9" spans="1:17" x14ac:dyDescent="0.2">
      <c r="A9" s="6">
        <v>5.1100000000000003</v>
      </c>
      <c r="B9" s="2" t="str">
        <f>SUBSTITUTE(PROPER(INDEX(n_4,MID(TEXT(A9,n0),1,1)+1)&amp;INDEX(n0x,MID(TEXT(A9,n0),2,1)+1,MID(TEXT(A9,n0),3,1)+1)&amp;IF(-MID(TEXT(A9,n0),1,3),"миллиард"&amp;VLOOKUP(MID(TEXT(A9,n0),3,1)*AND(MID(TEXT(A9,n0),2,1)-1),мил,2),"")&amp;INDEX(n_4,MID(TEXT(A9,n0),4,1)+1)&amp;INDEX(n0x,MID(TEXT(A9,n0),5,1)+1,MID(TEXT(A9,n0),6,1)+1)&amp;IF(-MID(TEXT(A9,n0),4,3),"миллион"&amp;VLOOKUP(MID(TEXT(A9,n0),6,1)*AND(MID(TEXT(A9,n0),5,1)-1),мил,2),"")&amp;INDEX(n_4,MID(TEXT(A9,n0),7,1)+1)&amp;INDEX(n1x,MID(TEXT(A9,n0),8,1)+1,MID(TEXT(A9,n0),9,1)+1)&amp;IF(-MID(TEXT(A9,n0),7,3),VLOOKUP(MID(TEXT(A9,n0),9,1)*AND(MID(TEXT(A9,n0),8,1)-1),тыс,2),"")&amp;INDEX(n_4,MID(TEXT(A9,n0),10,1)+1)&amp;INDEX(n0x,MID(TEXT(A9,n0),11,1)+1,MID(TEXT(A9,n0),12,1)+1)),"z"," ")&amp;IF(TRUNC(TEXT(A9,n0)),"","Ноль ")&amp;"рубл"&amp;VLOOKUP(MOD(MAX(MOD(MID(TEXT(A9,n0),11,2)-11,100),9),10),{0,"ь ";1,"я ";4,"ей "},2)&amp;RIGHT(TEXT(A9,n0),2)&amp;" копе"&amp;VLOOKUP(MOD(MAX(MOD(RIGHT(TEXT(A9,n0),2)-11,100),9),10),{0,"йка";1,"йки";4,"ек"},2)</f>
        <v>Пять рублей 11 копеек</v>
      </c>
    </row>
    <row r="10" spans="1:17" x14ac:dyDescent="0.2">
      <c r="A10" s="6">
        <v>10.119999999999999</v>
      </c>
      <c r="B10" s="2" t="str">
        <f>SUBSTITUTE(PROPER(INDEX(n_4,MID(TEXT(A10,n0),1,1)+1)&amp;INDEX(n0x,MID(TEXT(A10,n0),2,1)+1,MID(TEXT(A10,n0),3,1)+1)&amp;IF(-MID(TEXT(A10,n0),1,3),"миллиард"&amp;VLOOKUP(MID(TEXT(A10,n0),3,1)*AND(MID(TEXT(A10,n0),2,1)-1),мил,2),"")&amp;INDEX(n_4,MID(TEXT(A10,n0),4,1)+1)&amp;INDEX(n0x,MID(TEXT(A10,n0),5,1)+1,MID(TEXT(A10,n0),6,1)+1)&amp;IF(-MID(TEXT(A10,n0),4,3),"миллион"&amp;VLOOKUP(MID(TEXT(A10,n0),6,1)*AND(MID(TEXT(A10,n0),5,1)-1),мил,2),"")&amp;INDEX(n_4,MID(TEXT(A10,n0),7,1)+1)&amp;INDEX(n1x,MID(TEXT(A10,n0),8,1)+1,MID(TEXT(A10,n0),9,1)+1)&amp;IF(-MID(TEXT(A10,n0),7,3),VLOOKUP(MID(TEXT(A10,n0),9,1)*AND(MID(TEXT(A10,n0),8,1)-1),тыс,2),"")&amp;INDEX(n_4,MID(TEXT(A10,n0),10,1)+1)&amp;INDEX(n0x,MID(TEXT(A10,n0),11,1)+1,MID(TEXT(A10,n0),12,1)+1)),"z"," ")&amp;IF(TRUNC(TEXT(A10,n0)),"","Ноль ")&amp;"рубл"&amp;VLOOKUP(MOD(MAX(MOD(MID(TEXT(A10,n0),11,2)-11,100),9),10),{0,"ь ";1,"я ";4,"ей "},2)&amp;RIGHT(TEXT(A10,n0),2)&amp;" копе"&amp;VLOOKUP(MOD(MAX(MOD(RIGHT(TEXT(A10,n0),2)-11,100),9),10),{0,"йка";1,"йки";4,"ек"},2)</f>
        <v>Десять рублей 12 копеек</v>
      </c>
    </row>
    <row r="11" spans="1:17" x14ac:dyDescent="0.2">
      <c r="A11" s="6">
        <v>11.21</v>
      </c>
      <c r="B11" s="2" t="str">
        <f>SUBSTITUTE(PROPER(INDEX(n_4,MID(TEXT(A11,n0),1,1)+1)&amp;INDEX(n0x,MID(TEXT(A11,n0),2,1)+1,MID(TEXT(A11,n0),3,1)+1)&amp;IF(-MID(TEXT(A11,n0),1,3),"миллиард"&amp;VLOOKUP(MID(TEXT(A11,n0),3,1)*AND(MID(TEXT(A11,n0),2,1)-1),мил,2),"")&amp;INDEX(n_4,MID(TEXT(A11,n0),4,1)+1)&amp;INDEX(n0x,MID(TEXT(A11,n0),5,1)+1,MID(TEXT(A11,n0),6,1)+1)&amp;IF(-MID(TEXT(A11,n0),4,3),"миллион"&amp;VLOOKUP(MID(TEXT(A11,n0),6,1)*AND(MID(TEXT(A11,n0),5,1)-1),мил,2),"")&amp;INDEX(n_4,MID(TEXT(A11,n0),7,1)+1)&amp;INDEX(n1x,MID(TEXT(A11,n0),8,1)+1,MID(TEXT(A11,n0),9,1)+1)&amp;IF(-MID(TEXT(A11,n0),7,3),VLOOKUP(MID(TEXT(A11,n0),9,1)*AND(MID(TEXT(A11,n0),8,1)-1),тыс,2),"")&amp;INDEX(n_4,MID(TEXT(A11,n0),10,1)+1)&amp;INDEX(n0x,MID(TEXT(A11,n0),11,1)+1,MID(TEXT(A11,n0),12,1)+1)),"z"," ")&amp;IF(TRUNC(TEXT(A11,n0)),"","Ноль ")&amp;"рубл"&amp;VLOOKUP(MOD(MAX(MOD(MID(TEXT(A11,n0),11,2)-11,100),9),10),{0,"ь ";1,"я ";4,"ей "},2)&amp;RIGHT(TEXT(A11,n0),2)&amp;" копе"&amp;VLOOKUP(MOD(MAX(MOD(RIGHT(TEXT(A11,n0),2)-11,100),9),10),{0,"йка";1,"йки";4,"ек"},2)</f>
        <v>Одиннадцать рублей 21 копейка</v>
      </c>
    </row>
    <row r="12" spans="1:17" x14ac:dyDescent="0.2">
      <c r="A12" s="6">
        <v>12.43</v>
      </c>
      <c r="B12" s="2" t="str">
        <f>SUBSTITUTE(PROPER(INDEX(n_4,MID(TEXT(A12,n0),1,1)+1)&amp;INDEX(n0x,MID(TEXT(A12,n0),2,1)+1,MID(TEXT(A12,n0),3,1)+1)&amp;IF(-MID(TEXT(A12,n0),1,3),"миллиард"&amp;VLOOKUP(MID(TEXT(A12,n0),3,1)*AND(MID(TEXT(A12,n0),2,1)-1),мил,2),"")&amp;INDEX(n_4,MID(TEXT(A12,n0),4,1)+1)&amp;INDEX(n0x,MID(TEXT(A12,n0),5,1)+1,MID(TEXT(A12,n0),6,1)+1)&amp;IF(-MID(TEXT(A12,n0),4,3),"миллион"&amp;VLOOKUP(MID(TEXT(A12,n0),6,1)*AND(MID(TEXT(A12,n0),5,1)-1),мил,2),"")&amp;INDEX(n_4,MID(TEXT(A12,n0),7,1)+1)&amp;INDEX(n1x,MID(TEXT(A12,n0),8,1)+1,MID(TEXT(A12,n0),9,1)+1)&amp;IF(-MID(TEXT(A12,n0),7,3),VLOOKUP(MID(TEXT(A12,n0),9,1)*AND(MID(TEXT(A12,n0),8,1)-1),тыс,2),"")&amp;INDEX(n_4,MID(TEXT(A12,n0),10,1)+1)&amp;INDEX(n0x,MID(TEXT(A12,n0),11,1)+1,MID(TEXT(A12,n0),12,1)+1)),"z"," ")&amp;IF(TRUNC(TEXT(A12,n0)),"","Ноль ")&amp;"рубл"&amp;VLOOKUP(MOD(MAX(MOD(MID(TEXT(A12,n0),11,2)-11,100),9),10),{0,"ь ";1,"я ";4,"ей "},2)&amp;RIGHT(TEXT(A12,n0),2)&amp;" копе"&amp;VLOOKUP(MOD(MAX(MOD(RIGHT(TEXT(A12,n0),2)-11,100),9),10),{0,"йка";1,"йки";4,"ек"},2)</f>
        <v>Двенадцать рублей 43 копейки</v>
      </c>
    </row>
    <row r="13" spans="1:17" x14ac:dyDescent="0.2">
      <c r="A13" s="6">
        <v>21</v>
      </c>
      <c r="B13" s="2" t="str">
        <f>SUBSTITUTE(PROPER(INDEX(n_4,MID(TEXT(A13,n0),1,1)+1)&amp;INDEX(n0x,MID(TEXT(A13,n0),2,1)+1,MID(TEXT(A13,n0),3,1)+1)&amp;IF(-MID(TEXT(A13,n0),1,3),"миллиард"&amp;VLOOKUP(MID(TEXT(A13,n0),3,1)*AND(MID(TEXT(A13,n0),2,1)-1),мил,2),"")&amp;INDEX(n_4,MID(TEXT(A13,n0),4,1)+1)&amp;INDEX(n0x,MID(TEXT(A13,n0),5,1)+1,MID(TEXT(A13,n0),6,1)+1)&amp;IF(-MID(TEXT(A13,n0),4,3),"миллион"&amp;VLOOKUP(MID(TEXT(A13,n0),6,1)*AND(MID(TEXT(A13,n0),5,1)-1),мил,2),"")&amp;INDEX(n_4,MID(TEXT(A13,n0),7,1)+1)&amp;INDEX(n1x,MID(TEXT(A13,n0),8,1)+1,MID(TEXT(A13,n0),9,1)+1)&amp;IF(-MID(TEXT(A13,n0),7,3),VLOOKUP(MID(TEXT(A13,n0),9,1)*AND(MID(TEXT(A13,n0),8,1)-1),тыс,2),"")&amp;INDEX(n_4,MID(TEXT(A13,n0),10,1)+1)&amp;INDEX(n0x,MID(TEXT(A13,n0),11,1)+1,MID(TEXT(A13,n0),12,1)+1)),"z"," ")&amp;IF(TRUNC(TEXT(A13,n0)),"","Ноль ")&amp;"рубл"&amp;VLOOKUP(MOD(MAX(MOD(MID(TEXT(A13,n0),11,2)-11,100),9),10),{0,"ь ";1,"я ";4,"ей "},2)&amp;RIGHT(TEXT(A13,n0),2)&amp;" копе"&amp;VLOOKUP(MOD(MAX(MOD(RIGHT(TEXT(A13,n0),2)-11,100),9),10),{0,"йка";1,"йки";4,"ек"},2)</f>
        <v>Двадцать один рубль 00 копеек</v>
      </c>
    </row>
    <row r="14" spans="1:17" x14ac:dyDescent="0.2">
      <c r="A14" s="6">
        <v>100</v>
      </c>
      <c r="B14" s="2" t="str">
        <f>SUBSTITUTE(PROPER(INDEX(n_4,MID(TEXT(A14,n0),1,1)+1)&amp;INDEX(n0x,MID(TEXT(A14,n0),2,1)+1,MID(TEXT(A14,n0),3,1)+1)&amp;IF(-MID(TEXT(A14,n0),1,3),"миллиард"&amp;VLOOKUP(MID(TEXT(A14,n0),3,1)*AND(MID(TEXT(A14,n0),2,1)-1),мил,2),"")&amp;INDEX(n_4,MID(TEXT(A14,n0),4,1)+1)&amp;INDEX(n0x,MID(TEXT(A14,n0),5,1)+1,MID(TEXT(A14,n0),6,1)+1)&amp;IF(-MID(TEXT(A14,n0),4,3),"миллион"&amp;VLOOKUP(MID(TEXT(A14,n0),6,1)*AND(MID(TEXT(A14,n0),5,1)-1),мил,2),"")&amp;INDEX(n_4,MID(TEXT(A14,n0),7,1)+1)&amp;INDEX(n1x,MID(TEXT(A14,n0),8,1)+1,MID(TEXT(A14,n0),9,1)+1)&amp;IF(-MID(TEXT(A14,n0),7,3),VLOOKUP(MID(TEXT(A14,n0),9,1)*AND(MID(TEXT(A14,n0),8,1)-1),тыс,2),"")&amp;INDEX(n_4,MID(TEXT(A14,n0),10,1)+1)&amp;INDEX(n0x,MID(TEXT(A14,n0),11,1)+1,MID(TEXT(A14,n0),12,1)+1)),"z"," ")&amp;IF(TRUNC(TEXT(A14,n0)),"","Ноль ")&amp;"рубл"&amp;VLOOKUP(MOD(MAX(MOD(MID(TEXT(A14,n0),11,2)-11,100),9),10),{0,"ь ";1,"я ";4,"ей "},2)&amp;RIGHT(TEXT(A14,n0),2)&amp;" копе"&amp;VLOOKUP(MOD(MAX(MOD(RIGHT(TEXT(A14,n0),2)-11,100),9),10),{0,"йка";1,"йки";4,"ек"},2)</f>
        <v>Сто рублей 00 копеек</v>
      </c>
    </row>
    <row r="15" spans="1:17" x14ac:dyDescent="0.2">
      <c r="A15" s="6">
        <v>101.2</v>
      </c>
      <c r="B15" s="2" t="str">
        <f>SUBSTITUTE(PROPER(INDEX(n_4,MID(TEXT(A15,n0),1,1)+1)&amp;INDEX(n0x,MID(TEXT(A15,n0),2,1)+1,MID(TEXT(A15,n0),3,1)+1)&amp;IF(-MID(TEXT(A15,n0),1,3),"миллиард"&amp;VLOOKUP(MID(TEXT(A15,n0),3,1)*AND(MID(TEXT(A15,n0),2,1)-1),мил,2),"")&amp;INDEX(n_4,MID(TEXT(A15,n0),4,1)+1)&amp;INDEX(n0x,MID(TEXT(A15,n0),5,1)+1,MID(TEXT(A15,n0),6,1)+1)&amp;IF(-MID(TEXT(A15,n0),4,3),"миллион"&amp;VLOOKUP(MID(TEXT(A15,n0),6,1)*AND(MID(TEXT(A15,n0),5,1)-1),мил,2),"")&amp;INDEX(n_4,MID(TEXT(A15,n0),7,1)+1)&amp;INDEX(n1x,MID(TEXT(A15,n0),8,1)+1,MID(TEXT(A15,n0),9,1)+1)&amp;IF(-MID(TEXT(A15,n0),7,3),VLOOKUP(MID(TEXT(A15,n0),9,1)*AND(MID(TEXT(A15,n0),8,1)-1),тыс,2),"")&amp;INDEX(n_4,MID(TEXT(A15,n0),10,1)+1)&amp;INDEX(n0x,MID(TEXT(A15,n0),11,1)+1,MID(TEXT(A15,n0),12,1)+1)),"z"," ")&amp;IF(TRUNC(TEXT(A15,n0)),"","Ноль ")&amp;"рубл"&amp;VLOOKUP(MOD(MAX(MOD(MID(TEXT(A15,n0),11,2)-11,100),9),10),{0,"ь ";1,"я ";4,"ей "},2)&amp;RIGHT(TEXT(A15,n0),2)&amp;" копе"&amp;VLOOKUP(MOD(MAX(MOD(RIGHT(TEXT(A15,n0),2)-11,100),9),10),{0,"йка";1,"йки";4,"ек"},2)</f>
        <v>Сто один рубль 20 копеек</v>
      </c>
    </row>
    <row r="16" spans="1:17" x14ac:dyDescent="0.2">
      <c r="A16" s="6">
        <v>121.22</v>
      </c>
      <c r="B16" s="2" t="str">
        <f>SUBSTITUTE(PROPER(INDEX(n_4,MID(TEXT(A16,n0),1,1)+1)&amp;INDEX(n0x,MID(TEXT(A16,n0),2,1)+1,MID(TEXT(A16,n0),3,1)+1)&amp;IF(-MID(TEXT(A16,n0),1,3),"миллиард"&amp;VLOOKUP(MID(TEXT(A16,n0),3,1)*AND(MID(TEXT(A16,n0),2,1)-1),мил,2),"")&amp;INDEX(n_4,MID(TEXT(A16,n0),4,1)+1)&amp;INDEX(n0x,MID(TEXT(A16,n0),5,1)+1,MID(TEXT(A16,n0),6,1)+1)&amp;IF(-MID(TEXT(A16,n0),4,3),"миллион"&amp;VLOOKUP(MID(TEXT(A16,n0),6,1)*AND(MID(TEXT(A16,n0),5,1)-1),мил,2),"")&amp;INDEX(n_4,MID(TEXT(A16,n0),7,1)+1)&amp;INDEX(n1x,MID(TEXT(A16,n0),8,1)+1,MID(TEXT(A16,n0),9,1)+1)&amp;IF(-MID(TEXT(A16,n0),7,3),VLOOKUP(MID(TEXT(A16,n0),9,1)*AND(MID(TEXT(A16,n0),8,1)-1),тыс,2),"")&amp;INDEX(n_4,MID(TEXT(A16,n0),10,1)+1)&amp;INDEX(n0x,MID(TEXT(A16,n0),11,1)+1,MID(TEXT(A16,n0),12,1)+1)),"z"," ")&amp;IF(TRUNC(TEXT(A16,n0)),"","Ноль ")&amp;"рубл"&amp;VLOOKUP(MOD(MAX(MOD(MID(TEXT(A16,n0),11,2)-11,100),9),10),{0,"ь ";1,"я ";4,"ей "},2)&amp;RIGHT(TEXT(A16,n0),2)&amp;" копе"&amp;VLOOKUP(MOD(MAX(MOD(RIGHT(TEXT(A16,n0),2)-11,100),9),10),{0,"йка";1,"йки";4,"ек"},2)</f>
        <v>Сто двадцать один рубль 22 копейки</v>
      </c>
    </row>
    <row r="17" spans="1:17" x14ac:dyDescent="0.2">
      <c r="A17" s="6">
        <v>1000.16</v>
      </c>
      <c r="B17" s="2" t="str">
        <f>SUBSTITUTE(PROPER(INDEX(n_4,MID(TEXT(A17,n0),1,1)+1)&amp;INDEX(n0x,MID(TEXT(A17,n0),2,1)+1,MID(TEXT(A17,n0),3,1)+1)&amp;IF(-MID(TEXT(A17,n0),1,3),"миллиард"&amp;VLOOKUP(MID(TEXT(A17,n0),3,1)*AND(MID(TEXT(A17,n0),2,1)-1),мил,2),"")&amp;INDEX(n_4,MID(TEXT(A17,n0),4,1)+1)&amp;INDEX(n0x,MID(TEXT(A17,n0),5,1)+1,MID(TEXT(A17,n0),6,1)+1)&amp;IF(-MID(TEXT(A17,n0),4,3),"миллион"&amp;VLOOKUP(MID(TEXT(A17,n0),6,1)*AND(MID(TEXT(A17,n0),5,1)-1),мил,2),"")&amp;INDEX(n_4,MID(TEXT(A17,n0),7,1)+1)&amp;INDEX(n1x,MID(TEXT(A17,n0),8,1)+1,MID(TEXT(A17,n0),9,1)+1)&amp;IF(-MID(TEXT(A17,n0),7,3),VLOOKUP(MID(TEXT(A17,n0),9,1)*AND(MID(TEXT(A17,n0),8,1)-1),тыс,2),"")&amp;INDEX(n_4,MID(TEXT(A17,n0),10,1)+1)&amp;INDEX(n0x,MID(TEXT(A17,n0),11,1)+1,MID(TEXT(A17,n0),12,1)+1)),"z"," ")&amp;IF(TRUNC(TEXT(A17,n0)),"","Ноль ")&amp;"рубл"&amp;VLOOKUP(MOD(MAX(MOD(MID(TEXT(A17,n0),11,2)-11,100),9),10),{0,"ь ";1,"я ";4,"ей "},2)&amp;RIGHT(TEXT(A17,n0),2)&amp;" копе"&amp;VLOOKUP(MOD(MAX(MOD(RIGHT(TEXT(A17,n0),2)-11,100),9),10),{0,"йка";1,"йки";4,"ек"},2)</f>
        <v>Одна тысяча рублей 16 копеек</v>
      </c>
    </row>
    <row r="18" spans="1:17" x14ac:dyDescent="0.2">
      <c r="A18" s="6">
        <v>1002.51</v>
      </c>
      <c r="B18" s="2" t="str">
        <f>SUBSTITUTE(PROPER(INDEX(n_4,MID(TEXT(A18,n0),1,1)+1)&amp;INDEX(n0x,MID(TEXT(A18,n0),2,1)+1,MID(TEXT(A18,n0),3,1)+1)&amp;IF(-MID(TEXT(A18,n0),1,3),"миллиард"&amp;VLOOKUP(MID(TEXT(A18,n0),3,1)*AND(MID(TEXT(A18,n0),2,1)-1),мил,2),"")&amp;INDEX(n_4,MID(TEXT(A18,n0),4,1)+1)&amp;INDEX(n0x,MID(TEXT(A18,n0),5,1)+1,MID(TEXT(A18,n0),6,1)+1)&amp;IF(-MID(TEXT(A18,n0),4,3),"миллион"&amp;VLOOKUP(MID(TEXT(A18,n0),6,1)*AND(MID(TEXT(A18,n0),5,1)-1),мил,2),"")&amp;INDEX(n_4,MID(TEXT(A18,n0),7,1)+1)&amp;INDEX(n1x,MID(TEXT(A18,n0),8,1)+1,MID(TEXT(A18,n0),9,1)+1)&amp;IF(-MID(TEXT(A18,n0),7,3),VLOOKUP(MID(TEXT(A18,n0),9,1)*AND(MID(TEXT(A18,n0),8,1)-1),тыс,2),"")&amp;INDEX(n_4,MID(TEXT(A18,n0),10,1)+1)&amp;INDEX(n0x,MID(TEXT(A18,n0),11,1)+1,MID(TEXT(A18,n0),12,1)+1)),"z"," ")&amp;IF(TRUNC(TEXT(A18,n0)),"","Ноль ")&amp;"рубл"&amp;VLOOKUP(MOD(MAX(MOD(MID(TEXT(A18,n0),11,2)-11,100),9),10),{0,"ь ";1,"я ";4,"ей "},2)&amp;RIGHT(TEXT(A18,n0),2)&amp;" копе"&amp;VLOOKUP(MOD(MAX(MOD(RIGHT(TEXT(A18,n0),2)-11,100),9),10),{0,"йка";1,"йки";4,"ек"},2)</f>
        <v>Одна тысяча два рубля 51 копейка</v>
      </c>
    </row>
    <row r="19" spans="1:17" x14ac:dyDescent="0.2">
      <c r="A19" s="6">
        <v>120101.1</v>
      </c>
      <c r="B19" s="2" t="str">
        <f>SUBSTITUTE(PROPER(INDEX(n_4,MID(TEXT(A19,n0),1,1)+1)&amp;INDEX(n0x,MID(TEXT(A19,n0),2,1)+1,MID(TEXT(A19,n0),3,1)+1)&amp;IF(-MID(TEXT(A19,n0),1,3),"миллиард"&amp;VLOOKUP(MID(TEXT(A19,n0),3,1)*AND(MID(TEXT(A19,n0),2,1)-1),мил,2),"")&amp;INDEX(n_4,MID(TEXT(A19,n0),4,1)+1)&amp;INDEX(n0x,MID(TEXT(A19,n0),5,1)+1,MID(TEXT(A19,n0),6,1)+1)&amp;IF(-MID(TEXT(A19,n0),4,3),"миллион"&amp;VLOOKUP(MID(TEXT(A19,n0),6,1)*AND(MID(TEXT(A19,n0),5,1)-1),мил,2),"")&amp;INDEX(n_4,MID(TEXT(A19,n0),7,1)+1)&amp;INDEX(n1x,MID(TEXT(A19,n0),8,1)+1,MID(TEXT(A19,n0),9,1)+1)&amp;IF(-MID(TEXT(A19,n0),7,3),VLOOKUP(MID(TEXT(A19,n0),9,1)*AND(MID(TEXT(A19,n0),8,1)-1),тыс,2),"")&amp;INDEX(n_4,MID(TEXT(A19,n0),10,1)+1)&amp;INDEX(n0x,MID(TEXT(A19,n0),11,1)+1,MID(TEXT(A19,n0),12,1)+1)),"z"," ")&amp;IF(TRUNC(TEXT(A19,n0)),"","Ноль ")&amp;"рубл"&amp;VLOOKUP(MOD(MAX(MOD(MID(TEXT(A19,n0),11,2)-11,100),9),10),{0,"ь ";1,"я ";4,"ей "},2)&amp;RIGHT(TEXT(A19,n0),2)&amp;" копе"&amp;VLOOKUP(MOD(MAX(MOD(RIGHT(TEXT(A19,n0),2)-11,100),9),10),{0,"йка";1,"йки";4,"ек"},2)</f>
        <v>Сто двадцать тысяч сто один рубль 10 копеек</v>
      </c>
    </row>
    <row r="20" spans="1:17" x14ac:dyDescent="0.2">
      <c r="A20" s="6">
        <v>2000000</v>
      </c>
      <c r="B20" s="2" t="str">
        <f>SUBSTITUTE(PROPER(INDEX(n_4,MID(TEXT(A20,n0),1,1)+1)&amp;INDEX(n0x,MID(TEXT(A20,n0),2,1)+1,MID(TEXT(A20,n0),3,1)+1)&amp;IF(-MID(TEXT(A20,n0),1,3),"миллиард"&amp;VLOOKUP(MID(TEXT(A20,n0),3,1)*AND(MID(TEXT(A20,n0),2,1)-1),мил,2),"")&amp;INDEX(n_4,MID(TEXT(A20,n0),4,1)+1)&amp;INDEX(n0x,MID(TEXT(A20,n0),5,1)+1,MID(TEXT(A20,n0),6,1)+1)&amp;IF(-MID(TEXT(A20,n0),4,3),"миллион"&amp;VLOOKUP(MID(TEXT(A20,n0),6,1)*AND(MID(TEXT(A20,n0),5,1)-1),мил,2),"")&amp;INDEX(n_4,MID(TEXT(A20,n0),7,1)+1)&amp;INDEX(n1x,MID(TEXT(A20,n0),8,1)+1,MID(TEXT(A20,n0),9,1)+1)&amp;IF(-MID(TEXT(A20,n0),7,3),VLOOKUP(MID(TEXT(A20,n0),9,1)*AND(MID(TEXT(A20,n0),8,1)-1),тыс,2),"")&amp;INDEX(n_4,MID(TEXT(A20,n0),10,1)+1)&amp;INDEX(n0x,MID(TEXT(A20,n0),11,1)+1,MID(TEXT(A20,n0),12,1)+1)),"z"," ")&amp;IF(TRUNC(TEXT(A20,n0)),"","Ноль ")&amp;"рубл"&amp;VLOOKUP(MOD(MAX(MOD(MID(TEXT(A20,n0),11,2)-11,100),9),10),{0,"ь ";1,"я ";4,"ей "},2)&amp;RIGHT(TEXT(A20,n0),2)&amp;" копе"&amp;VLOOKUP(MOD(MAX(MOD(RIGHT(TEXT(A20,n0),2)-11,100),9),10),{0,"йка";1,"йки";4,"ек"},2)</f>
        <v>Два миллиона рублей 00 копеек</v>
      </c>
    </row>
    <row r="21" spans="1:17" x14ac:dyDescent="0.2">
      <c r="A21" s="6">
        <v>11102345.23</v>
      </c>
      <c r="B21" s="2" t="str">
        <f>SUBSTITUTE(PROPER(INDEX(n_4,MID(TEXT(A21,n0),1,1)+1)&amp;INDEX(n0x,MID(TEXT(A21,n0),2,1)+1,MID(TEXT(A21,n0),3,1)+1)&amp;IF(-MID(TEXT(A21,n0),1,3),"миллиард"&amp;VLOOKUP(MID(TEXT(A21,n0),3,1)*AND(MID(TEXT(A21,n0),2,1)-1),мил,2),"")&amp;INDEX(n_4,MID(TEXT(A21,n0),4,1)+1)&amp;INDEX(n0x,MID(TEXT(A21,n0),5,1)+1,MID(TEXT(A21,n0),6,1)+1)&amp;IF(-MID(TEXT(A21,n0),4,3),"миллион"&amp;VLOOKUP(MID(TEXT(A21,n0),6,1)*AND(MID(TEXT(A21,n0),5,1)-1),мил,2),"")&amp;INDEX(n_4,MID(TEXT(A21,n0),7,1)+1)&amp;INDEX(n1x,MID(TEXT(A21,n0),8,1)+1,MID(TEXT(A21,n0),9,1)+1)&amp;IF(-MID(TEXT(A21,n0),7,3),VLOOKUP(MID(TEXT(A21,n0),9,1)*AND(MID(TEXT(A21,n0),8,1)-1),тыс,2),"")&amp;INDEX(n_4,MID(TEXT(A21,n0),10,1)+1)&amp;INDEX(n0x,MID(TEXT(A21,n0),11,1)+1,MID(TEXT(A21,n0),12,1)+1)),"z"," ")&amp;IF(TRUNC(TEXT(A21,n0)),"","Ноль ")&amp;"рубл"&amp;VLOOKUP(MOD(MAX(MOD(MID(TEXT(A21,n0),11,2)-11,100),9),10),{0,"ь ";1,"я ";4,"ей "},2)&amp;RIGHT(TEXT(A21,n0),2)&amp;" копе"&amp;VLOOKUP(MOD(MAX(MOD(RIGHT(TEXT(A21,n0),2)-11,100),9),10),{0,"йка";1,"йки";4,"ек"},2)</f>
        <v>Одиннадцать миллионов сто две тысячи триста сорок пять рублей 23 копейки</v>
      </c>
    </row>
    <row r="22" spans="1:17" x14ac:dyDescent="0.2">
      <c r="A22" s="6">
        <v>123456789.31999999</v>
      </c>
      <c r="B22" s="2" t="str">
        <f>SUBSTITUTE(PROPER(INDEX(n_4,MID(TEXT(A22,n0),1,1)+1)&amp;INDEX(n0x,MID(TEXT(A22,n0),2,1)+1,MID(TEXT(A22,n0),3,1)+1)&amp;IF(-MID(TEXT(A22,n0),1,3),"миллиард"&amp;VLOOKUP(MID(TEXT(A22,n0),3,1)*AND(MID(TEXT(A22,n0),2,1)-1),мил,2),"")&amp;INDEX(n_4,MID(TEXT(A22,n0),4,1)+1)&amp;INDEX(n0x,MID(TEXT(A22,n0),5,1)+1,MID(TEXT(A22,n0),6,1)+1)&amp;IF(-MID(TEXT(A22,n0),4,3),"миллион"&amp;VLOOKUP(MID(TEXT(A22,n0),6,1)*AND(MID(TEXT(A22,n0),5,1)-1),мил,2),"")&amp;INDEX(n_4,MID(TEXT(A22,n0),7,1)+1)&amp;INDEX(n1x,MID(TEXT(A22,n0),8,1)+1,MID(TEXT(A22,n0),9,1)+1)&amp;IF(-MID(TEXT(A22,n0),7,3),VLOOKUP(MID(TEXT(A22,n0),9,1)*AND(MID(TEXT(A22,n0),8,1)-1),тыс,2),"")&amp;INDEX(n_4,MID(TEXT(A22,n0),10,1)+1)&amp;INDEX(n0x,MID(TEXT(A22,n0),11,1)+1,MID(TEXT(A22,n0),12,1)+1)),"z"," ")&amp;IF(TRUNC(TEXT(A22,n0)),"","Ноль ")&amp;"рубл"&amp;VLOOKUP(MOD(MAX(MOD(MID(TEXT(A22,n0),11,2)-11,100),9),10),{0,"ь ";1,"я ";4,"ей "},2)&amp;RIGHT(TEXT(A22,n0),2)&amp;" копе"&amp;VLOOKUP(MOD(MAX(MOD(RIGHT(TEXT(A22,n0),2)-11,100),9),10),{0,"йка";1,"йки";4,"ек"},2)</f>
        <v>Сто двадцать три миллиона четыреста пятьдесят шесть тысяч семьсот восемьдесят девять рублей 32 копейки</v>
      </c>
    </row>
    <row r="23" spans="1:17" x14ac:dyDescent="0.2">
      <c r="A23" s="6"/>
      <c r="B23" s="2"/>
      <c r="P23" s="8"/>
    </row>
    <row r="24" spans="1:17" x14ac:dyDescent="0.2">
      <c r="A24" s="9" t="s">
        <v>12</v>
      </c>
      <c r="B24" s="7"/>
      <c r="C24" s="7"/>
      <c r="D24" s="7"/>
      <c r="E24" s="7"/>
      <c r="F24" s="7"/>
      <c r="G24" s="7"/>
      <c r="H24" s="7"/>
      <c r="I24" s="7"/>
      <c r="N24" s="7"/>
      <c r="O24" s="7"/>
      <c r="P24" s="7"/>
      <c r="Q24" s="7"/>
    </row>
    <row r="25" spans="1:17" x14ac:dyDescent="0.2">
      <c r="A25" s="10">
        <f>Акт!B21</f>
        <v>38077</v>
      </c>
      <c r="B25" s="2" t="str">
        <f>SUBSTITUTE(PROPER(INDEX(n_4,MID(TEXT(A25,n0),1,1)+1)&amp;INDEX(n0x,MID(TEXT(A25,n0),2,1)+1,MID(TEXT(A25,n0),3,1)+1)&amp;IF(-MID(TEXT(A25,n0),1,3),"миллиард"&amp;VLOOKUP(MID(TEXT(A25,n0),3,1)*AND(MID(TEXT(A25,n0),2,1)-1),мил,2),"")&amp;INDEX(n_4,MID(TEXT(A25,n0),4,1)+1)&amp;INDEX(n0x,MID(TEXT(A25,n0),5,1)+1,MID(TEXT(A25,n0),6,1)+1)&amp;IF(-MID(TEXT(A25,n0),4,3),"миллион"&amp;VLOOKUP(MID(TEXT(A25,n0),6,1)*AND(MID(TEXT(A25,n0),5,1)-1),мил,2),"")&amp;INDEX(n_4,MID(TEXT(A25,n0),7,1)+1)&amp;INDEX(n1x,MID(TEXT(A25,n0),8,1)+1,MID(TEXT(A25,n0),9,1)+1)&amp;IF(-MID(TEXT(A25,n0),7,3),VLOOKUP(MID(TEXT(A25,n0),9,1)*AND(MID(TEXT(A25,n0),8,1)-1),тыс,2),"")&amp;INDEX(n_4,MID(TEXT(A25,n0),10,1)+1)&amp;INDEX(n0x,MID(TEXT(A25,n0),11,1)+1,MID(TEXT(A25,n0),12,1)+1)),"z"," ")&amp;IF(TRUNC(TEXT(A25,n0)),"","Ноль ")&amp;"рубл"&amp;VLOOKUP(MOD(MAX(MOD(MID(TEXT(A25,n0),11,2)-11,100),9),10),{0,"ь ";1,"я ";4,"ей "},2)&amp;RIGHT(TEXT(A25,n0),2)&amp;" копе"&amp;VLOOKUP(MOD(MAX(MOD(RIGHT(TEXT(A25,n0),2)-11,100),9),10),{0,"йка";1,"йки";4,"ек"},2)</f>
        <v>Тридцать восемь тысяч семьдесят семь рублей 00 копеек</v>
      </c>
    </row>
    <row r="26" spans="1:17" x14ac:dyDescent="0.2">
      <c r="A26" s="10">
        <f>Акт!B22</f>
        <v>7615.4</v>
      </c>
      <c r="B26" s="2" t="str">
        <f>SUBSTITUTE(PROPER(INDEX(n_4,MID(TEXT(A26,n0),1,1)+1)&amp;INDEX(n0x,MID(TEXT(A26,n0),2,1)+1,MID(TEXT(A26,n0),3,1)+1)&amp;IF(-MID(TEXT(A26,n0),1,3),"миллиард"&amp;VLOOKUP(MID(TEXT(A26,n0),3,1)*AND(MID(TEXT(A26,n0),2,1)-1),мил,2),"")&amp;INDEX(n_4,MID(TEXT(A26,n0),4,1)+1)&amp;INDEX(n0x,MID(TEXT(A26,n0),5,1)+1,MID(TEXT(A26,n0),6,1)+1)&amp;IF(-MID(TEXT(A26,n0),4,3),"миллион"&amp;VLOOKUP(MID(TEXT(A26,n0),6,1)*AND(MID(TEXT(A26,n0),5,1)-1),мил,2),"")&amp;INDEX(n_4,MID(TEXT(A26,n0),7,1)+1)&amp;INDEX(n1x,MID(TEXT(A26,n0),8,1)+1,MID(TEXT(A26,n0),9,1)+1)&amp;IF(-MID(TEXT(A26,n0),7,3),VLOOKUP(MID(TEXT(A26,n0),9,1)*AND(MID(TEXT(A26,n0),8,1)-1),тыс,2),"")&amp;INDEX(n_4,MID(TEXT(A26,n0),10,1)+1)&amp;INDEX(n0x,MID(TEXT(A26,n0),11,1)+1,MID(TEXT(A26,n0),12,1)+1)),"z"," ")&amp;IF(TRUNC(TEXT(A26,n0)),"","Ноль ")&amp;"рубл"&amp;VLOOKUP(MOD(MAX(MOD(MID(TEXT(A26,n0),11,2)-11,100),9),10),{0,"ь ";1,"я ";4,"ей "},2)&amp;RIGHT(TEXT(A26,n0),2)&amp;" копе"&amp;VLOOKUP(MOD(MAX(MOD(RIGHT(TEXT(A26,n0),2)-11,100),9),10),{0,"йка";1,"йки";4,"ек"},2)</f>
        <v>Семь тысяч шестьсот пятнадцать рублей 40 копеек</v>
      </c>
    </row>
    <row r="27" spans="1:17" x14ac:dyDescent="0.2">
      <c r="A27" s="10">
        <f>Акт!B23</f>
        <v>45692.4</v>
      </c>
      <c r="B27" s="2" t="str">
        <f>SUBSTITUTE(PROPER(INDEX(n_4,MID(TEXT(A27,n0),1,1)+1)&amp;INDEX(n0x,MID(TEXT(A27,n0),2,1)+1,MID(TEXT(A27,n0),3,1)+1)&amp;IF(-MID(TEXT(A27,n0),1,3),"миллиард"&amp;VLOOKUP(MID(TEXT(A27,n0),3,1)*AND(MID(TEXT(A27,n0),2,1)-1),мил,2),"")&amp;INDEX(n_4,MID(TEXT(A27,n0),4,1)+1)&amp;INDEX(n0x,MID(TEXT(A27,n0),5,1)+1,MID(TEXT(A27,n0),6,1)+1)&amp;IF(-MID(TEXT(A27,n0),4,3),"миллион"&amp;VLOOKUP(MID(TEXT(A27,n0),6,1)*AND(MID(TEXT(A27,n0),5,1)-1),мил,2),"")&amp;INDEX(n_4,MID(TEXT(A27,n0),7,1)+1)&amp;INDEX(n1x,MID(TEXT(A27,n0),8,1)+1,MID(TEXT(A27,n0),9,1)+1)&amp;IF(-MID(TEXT(A27,n0),7,3),VLOOKUP(MID(TEXT(A27,n0),9,1)*AND(MID(TEXT(A27,n0),8,1)-1),тыс,2),"")&amp;INDEX(n_4,MID(TEXT(A27,n0),10,1)+1)&amp;INDEX(n0x,MID(TEXT(A27,n0),11,1)+1,MID(TEXT(A27,n0),12,1)+1)),"z"," ")&amp;IF(TRUNC(TEXT(A27,n0)),"","Ноль ")&amp;"рубл"&amp;VLOOKUP(MOD(MAX(MOD(MID(TEXT(A27,n0),11,2)-11,100),9),10),{0,"ь ";1,"я ";4,"ей "},2)&amp;RIGHT(TEXT(A27,n0),2)&amp;" копе"&amp;VLOOKUP(MOD(MAX(MOD(RIGHT(TEXT(A27,n0),2)-11,100),9),10),{0,"йка";1,"йки";4,"ек"},2)</f>
        <v>Сорок пять тысяч шестьсот девяносто два рубля 40 копеек</v>
      </c>
    </row>
    <row r="28" spans="1:17" hidden="1" x14ac:dyDescent="0.2">
      <c r="A28" s="6">
        <f ca="1">ROUND((RAND()*1000000000),2)</f>
        <v>159706358.94</v>
      </c>
      <c r="B28" s="2" t="str">
        <f ca="1">SUBSTITUTE(PROPER(INDEX(n_4,MID(TEXT(A28,n0),1,1)+1)&amp;INDEX(n0x,MID(TEXT(A28,n0),2,1)+1,MID(TEXT(A28,n0),3,1)+1)&amp;IF(-MID(TEXT(A28,n0),1,3),"миллиард"&amp;VLOOKUP(MID(TEXT(A28,n0),3,1)*AND(MID(TEXT(A28,n0),2,1)-1),мил,2),"")&amp;INDEX(n_4,MID(TEXT(A28,n0),4,1)+1)&amp;INDEX(n0x,MID(TEXT(A28,n0),5,1)+1,MID(TEXT(A28,n0),6,1)+1)&amp;IF(-MID(TEXT(A28,n0),4,3),"миллион"&amp;VLOOKUP(MID(TEXT(A28,n0),6,1)*AND(MID(TEXT(A28,n0),5,1)-1),мил,2),"")&amp;INDEX(n_4,MID(TEXT(A28,n0),7,1)+1)&amp;INDEX(n1x,MID(TEXT(A28,n0),8,1)+1,MID(TEXT(A28,n0),9,1)+1)&amp;IF(-MID(TEXT(A28,n0),7,3),VLOOKUP(MID(TEXT(A28,n0),9,1)*AND(MID(TEXT(A28,n0),8,1)-1),тыс,2),"")&amp;INDEX(n_4,MID(TEXT(A28,n0),10,1)+1)&amp;INDEX(n0x,MID(TEXT(A28,n0),11,1)+1,MID(TEXT(A28,n0),12,1)+1)),"z"," ")&amp;IF(TRUNC(TEXT(A28,n0)),"","Ноль ")&amp;"рубл"&amp;VLOOKUP(MOD(MAX(MOD(MID(TEXT(A28,n0),11,2)-11,100),9),10),{0,"ь ";1,"я ";4,"ей "},2)&amp;RIGHT(TEXT(A28,n0),2)&amp;" копе"&amp;VLOOKUP(MOD(MAX(MOD(RIGHT(TEXT(A28,n0),2)-11,100),9),10),{0,"йка";1,"йки";4,"ек"},2)</f>
        <v>Сто пятьдесят девять миллионов семьсот шесть тысяч триста пятьдесят восемь рублей 94 копейки</v>
      </c>
    </row>
    <row r="29" spans="1:17" hidden="1" x14ac:dyDescent="0.2">
      <c r="A29" s="6">
        <f ca="1">ROUND((RAND()*1000000000000),2)</f>
        <v>553726365924.17004</v>
      </c>
      <c r="B29" s="2" t="str">
        <f ca="1">SUBSTITUTE(PROPER(INDEX(n_4,MID(TEXT(A29,n0),1,1)+1)&amp;INDEX(n0x,MID(TEXT(A29,n0),2,1)+1,MID(TEXT(A29,n0),3,1)+1)&amp;IF(-MID(TEXT(A29,n0),1,3),"миллиард"&amp;VLOOKUP(MID(TEXT(A29,n0),3,1)*AND(MID(TEXT(A29,n0),2,1)-1),мил,2),"")&amp;INDEX(n_4,MID(TEXT(A29,n0),4,1)+1)&amp;INDEX(n0x,MID(TEXT(A29,n0),5,1)+1,MID(TEXT(A29,n0),6,1)+1)&amp;IF(-MID(TEXT(A29,n0),4,3),"миллион"&amp;VLOOKUP(MID(TEXT(A29,n0),6,1)*AND(MID(TEXT(A29,n0),5,1)-1),мил,2),"")&amp;INDEX(n_4,MID(TEXT(A29,n0),7,1)+1)&amp;INDEX(n1x,MID(TEXT(A29,n0),8,1)+1,MID(TEXT(A29,n0),9,1)+1)&amp;IF(-MID(TEXT(A29,n0),7,3),VLOOKUP(MID(TEXT(A29,n0),9,1)*AND(MID(TEXT(A29,n0),8,1)-1),тыс,2),"")&amp;INDEX(n_4,MID(TEXT(A29,n0),10,1)+1)&amp;INDEX(n0x,MID(TEXT(A29,n0),11,1)+1,MID(TEXT(A29,n0),12,1)+1)),"z"," ")&amp;IF(TRUNC(TEXT(A29,n0)),"","Ноль ")&amp;"рубл"&amp;VLOOKUP(MOD(MAX(MOD(MID(TEXT(A29,n0),11,2)-11,100),9),10),{0,"ь ";1,"я ";4,"ей "},2)&amp;RIGHT(TEXT(A29,n0),2)&amp;" копе"&amp;VLOOKUP(MOD(MAX(MOD(RIGHT(TEXT(A29,n0),2)-11,100),9),10),{0,"йка";1,"йки";4,"ек"},2)</f>
        <v>Пятьсот пятьдесят три миллиарда семьсот двадцать шесть миллионов триста шестьдесят пять тысяч девятьсот двадцать четыре рубля 17 копеек</v>
      </c>
    </row>
    <row r="30" spans="1:17" x14ac:dyDescent="0.2">
      <c r="A30" s="6"/>
      <c r="B30" s="5"/>
    </row>
    <row r="31" spans="1:17" x14ac:dyDescent="0.2">
      <c r="A31" s="7" t="s">
        <v>13</v>
      </c>
      <c r="B31" s="8" t="s">
        <v>14</v>
      </c>
    </row>
    <row r="32" spans="1:17" x14ac:dyDescent="0.2">
      <c r="A32" s="7" t="s">
        <v>15</v>
      </c>
      <c r="B32" s="3">
        <f>LEN(B31)</f>
        <v>986</v>
      </c>
    </row>
    <row r="33" spans="1:3" x14ac:dyDescent="0.2">
      <c r="A33" s="7" t="s">
        <v>16</v>
      </c>
      <c r="B33" s="8" t="s">
        <v>17</v>
      </c>
    </row>
    <row r="34" spans="1:3" x14ac:dyDescent="0.2">
      <c r="A34" s="7" t="s">
        <v>15</v>
      </c>
      <c r="B34" s="3">
        <f>LEN(B33)</f>
        <v>933</v>
      </c>
    </row>
    <row r="36" spans="1:3" x14ac:dyDescent="0.2">
      <c r="A36" s="7" t="s">
        <v>18</v>
      </c>
      <c r="B36" s="3" t="s">
        <v>19</v>
      </c>
      <c r="C36" s="3" t="s">
        <v>20</v>
      </c>
    </row>
    <row r="37" spans="1:3" x14ac:dyDescent="0.2">
      <c r="B37" s="3" t="s">
        <v>21</v>
      </c>
      <c r="C37" s="3" t="s">
        <v>22</v>
      </c>
    </row>
    <row r="38" spans="1:3" x14ac:dyDescent="0.2">
      <c r="B38" s="3" t="s">
        <v>23</v>
      </c>
      <c r="C38" s="3" t="s">
        <v>24</v>
      </c>
    </row>
    <row r="39" spans="1:3" x14ac:dyDescent="0.2">
      <c r="B39" s="3" t="s">
        <v>25</v>
      </c>
      <c r="C39" s="3" t="s">
        <v>26</v>
      </c>
    </row>
    <row r="40" spans="1:3" x14ac:dyDescent="0.2">
      <c r="B40" s="3" t="s">
        <v>27</v>
      </c>
      <c r="C40" s="3" t="s">
        <v>28</v>
      </c>
    </row>
    <row r="41" spans="1:3" x14ac:dyDescent="0.2">
      <c r="B41" s="3" t="s">
        <v>29</v>
      </c>
      <c r="C41" s="3" t="s">
        <v>30</v>
      </c>
    </row>
    <row r="42" spans="1:3" x14ac:dyDescent="0.2">
      <c r="B42" s="3" t="s">
        <v>31</v>
      </c>
      <c r="C42" s="3" t="s">
        <v>32</v>
      </c>
    </row>
    <row r="43" spans="1:3" x14ac:dyDescent="0.2">
      <c r="B43" s="3" t="s">
        <v>33</v>
      </c>
      <c r="C43" s="3" t="s">
        <v>34</v>
      </c>
    </row>
    <row r="44" spans="1:3" x14ac:dyDescent="0.2">
      <c r="B44" s="3" t="s">
        <v>35</v>
      </c>
      <c r="C44" s="3" t="s">
        <v>36</v>
      </c>
    </row>
    <row r="45" spans="1:3" x14ac:dyDescent="0.2">
      <c r="B45" s="3" t="s">
        <v>37</v>
      </c>
      <c r="C45" s="3" t="s">
        <v>38</v>
      </c>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A1:AB38"/>
  <sheetViews>
    <sheetView view="pageBreakPreview" topLeftCell="A16" zoomScaleNormal="100" zoomScaleSheetLayoutView="100" workbookViewId="0">
      <selection activeCell="W24" sqref="W24"/>
    </sheetView>
  </sheetViews>
  <sheetFormatPr defaultColWidth="9.140625" defaultRowHeight="15.75" x14ac:dyDescent="0.25"/>
  <cols>
    <col min="1" max="6" width="21.5703125" style="25" customWidth="1"/>
    <col min="7" max="7" width="125.28515625" style="25" hidden="1" customWidth="1"/>
    <col min="8" max="21" width="0" style="25" hidden="1" customWidth="1"/>
    <col min="22" max="22" width="9.140625" style="25"/>
    <col min="23" max="23" width="117" style="25" customWidth="1"/>
    <col min="24" max="16384" width="9.140625" style="25"/>
  </cols>
  <sheetData>
    <row r="1" spans="1:21" s="23" customFormat="1" x14ac:dyDescent="0.2">
      <c r="A1" s="647" t="str">
        <f>CONCATENATE(Реквизиты!B3,":")</f>
        <v>Подрядчик:</v>
      </c>
      <c r="B1" s="647"/>
      <c r="C1" s="647"/>
      <c r="D1" s="647" t="str">
        <f>CONCATENATE(Реквизиты!B20,":")</f>
        <v>Заказчик:</v>
      </c>
      <c r="E1" s="647"/>
      <c r="F1" s="647"/>
      <c r="U1" s="24" t="s">
        <v>80</v>
      </c>
    </row>
    <row r="2" spans="1:21" s="23" customFormat="1" ht="36.75" customHeight="1" x14ac:dyDescent="0.2">
      <c r="A2" s="637" t="str">
        <f>Реквизиты!C3</f>
        <v>Общество с ограниченной ответственностью 
«Инженерная компания МРЭС»</v>
      </c>
      <c r="B2" s="637"/>
      <c r="C2" s="637"/>
      <c r="D2" s="643" t="str">
        <f>Реквизиты!C18</f>
        <v>Публичное акционерное общество 
«Россети Московский регион»</v>
      </c>
      <c r="E2" s="643"/>
      <c r="F2" s="643"/>
    </row>
    <row r="3" spans="1:21" s="23" customFormat="1" ht="31.5" customHeight="1" x14ac:dyDescent="0.2">
      <c r="A3" s="637" t="str">
        <f>Реквизиты!$C$2</f>
        <v>ООО «ИК «МРЭС»</v>
      </c>
      <c r="B3" s="637"/>
      <c r="C3" s="637"/>
      <c r="D3" s="643" t="str">
        <f>Реквизиты!C19</f>
        <v>Юридический адрес: 115114, г. Москва, 
2-й Павелецкий проезд, д. 3, стр. 2</v>
      </c>
      <c r="E3" s="643"/>
      <c r="F3" s="643"/>
    </row>
    <row r="4" spans="1:21" s="23" customFormat="1" ht="32.25" customHeight="1" x14ac:dyDescent="0.2">
      <c r="A4" s="637" t="str">
        <f>Реквизиты!$C$5</f>
        <v>Юридический адрес: 105122, г. Москва,
Щелковское шоссе, д.3, стр.1
Тел/факс: (499) 130-83-84</v>
      </c>
      <c r="B4" s="637"/>
      <c r="C4" s="637"/>
      <c r="D4" s="643" t="str">
        <f>Реквизиты!C20</f>
        <v>МКС - филиал ПАО «Россети Московский регион»</v>
      </c>
      <c r="E4" s="643"/>
      <c r="F4" s="643"/>
    </row>
    <row r="5" spans="1:21" s="23" customFormat="1" ht="45.75" customHeight="1" x14ac:dyDescent="0.2">
      <c r="A5" s="637" t="str">
        <f>Реквизиты!$C$4</f>
        <v>ИНН 7718995203  КПП 771801001</v>
      </c>
      <c r="B5" s="637"/>
      <c r="C5" s="637"/>
      <c r="D5" s="643" t="str">
        <f>Реквизиты!C22</f>
        <v>Адрес филиала: 115035, г. Москва, 
ул.Садовническая, д.36, стр.1
Тел/факс: (495) 668-22-28</v>
      </c>
      <c r="E5" s="643"/>
      <c r="F5" s="643"/>
    </row>
    <row r="6" spans="1:21" s="23" customFormat="1" ht="20.25" customHeight="1" x14ac:dyDescent="0.2">
      <c r="A6" s="637" t="str">
        <f>Реквизиты!$C$6</f>
        <v>р/с № 40702810512010733089
Филиал «Корпоративный» ПАО «Совкомбанк» г. Москва</v>
      </c>
      <c r="B6" s="637"/>
      <c r="C6" s="637"/>
      <c r="D6" s="643" t="str">
        <f>Реквизиты!C21</f>
        <v>ИНН 5036065113 КПП 770503001</v>
      </c>
      <c r="E6" s="643"/>
      <c r="F6" s="643"/>
    </row>
    <row r="7" spans="1:21" s="23" customFormat="1" ht="30" customHeight="1" x14ac:dyDescent="0.2">
      <c r="A7" s="637"/>
      <c r="B7" s="637"/>
      <c r="C7" s="637"/>
      <c r="D7" s="643" t="str">
        <f>Реквизиты!C23</f>
        <v>р/с № 40702810538260019960
Московский банк ПАО Сбербанк</v>
      </c>
      <c r="E7" s="643"/>
      <c r="F7" s="643"/>
    </row>
    <row r="8" spans="1:21" s="23" customFormat="1" ht="35.25" customHeight="1" x14ac:dyDescent="0.2">
      <c r="A8" s="637" t="str">
        <f>Реквизиты!$C$8</f>
        <v>к/с № 30101810445250000360</v>
      </c>
      <c r="B8" s="637"/>
      <c r="C8" s="637"/>
      <c r="D8" s="643" t="str">
        <f>Реквизиты!C24</f>
        <v>к/с № 30101810400000000225 
ПАО Сбербанк г. Москва</v>
      </c>
      <c r="E8" s="643"/>
      <c r="F8" s="643"/>
    </row>
    <row r="9" spans="1:21" s="23" customFormat="1" ht="33.75" customHeight="1" x14ac:dyDescent="0.2">
      <c r="A9" s="637" t="str">
        <f>Реквизиты!$C$9</f>
        <v>БИК 044525360, ОКПО 18228927
ОКВЭД 74.20.1, ОКОПФ 12165</v>
      </c>
      <c r="B9" s="637"/>
      <c r="C9" s="637"/>
      <c r="D9" s="643" t="str">
        <f>Реквизиты!C25</f>
        <v>БИК 044525225, ОКПО 13530811
ОКВЭД  35.12, ОКОПФ 30002</v>
      </c>
      <c r="E9" s="643"/>
      <c r="F9" s="643"/>
    </row>
    <row r="10" spans="1:21" s="23" customFormat="1" x14ac:dyDescent="0.2">
      <c r="A10" s="119"/>
      <c r="B10" s="119"/>
      <c r="C10" s="119"/>
      <c r="D10" s="118"/>
      <c r="E10" s="118"/>
      <c r="F10" s="118"/>
    </row>
    <row r="11" spans="1:21" s="23" customFormat="1" x14ac:dyDescent="0.2">
      <c r="A11" s="119"/>
      <c r="B11" s="119"/>
      <c r="C11" s="119"/>
      <c r="D11" s="118"/>
      <c r="E11" s="118"/>
      <c r="F11" s="118"/>
    </row>
    <row r="12" spans="1:21" s="23" customFormat="1" x14ac:dyDescent="0.2">
      <c r="A12" s="648"/>
      <c r="B12" s="648"/>
      <c r="C12" s="648"/>
    </row>
    <row r="13" spans="1:21" x14ac:dyDescent="0.25">
      <c r="A13" s="644" t="str">
        <f>Реквизиты!A37</f>
        <v>Акт №1</v>
      </c>
      <c r="B13" s="644"/>
      <c r="C13" s="644"/>
      <c r="D13" s="644"/>
      <c r="E13" s="644"/>
      <c r="F13" s="644"/>
      <c r="G13" s="23"/>
    </row>
    <row r="14" spans="1:21" ht="17.45" customHeight="1" x14ac:dyDescent="0.25">
      <c r="A14" s="646" t="s">
        <v>42</v>
      </c>
      <c r="B14" s="646"/>
      <c r="C14" s="646"/>
      <c r="D14" s="646"/>
      <c r="E14" s="646"/>
      <c r="F14" s="646"/>
      <c r="G14" s="23"/>
    </row>
    <row r="15" spans="1:21" x14ac:dyDescent="0.25">
      <c r="A15" s="26"/>
      <c r="B15" s="26"/>
      <c r="C15" s="27" t="s">
        <v>8</v>
      </c>
      <c r="D15" s="28" t="str">
        <f>CONCATENATE(Реквизиты!C33," от ",Реквизиты!C34)</f>
        <v>М-36СП-2022 от 18.07.2022 г.</v>
      </c>
      <c r="E15" s="26"/>
      <c r="F15" s="26"/>
      <c r="G15" s="23"/>
    </row>
    <row r="16" spans="1:21" s="29" customFormat="1" x14ac:dyDescent="0.25">
      <c r="A16" s="641"/>
      <c r="B16" s="641"/>
      <c r="C16" s="641"/>
      <c r="D16" s="642">
        <f>Реквизиты!C37</f>
        <v>0</v>
      </c>
      <c r="E16" s="642"/>
      <c r="F16" s="642"/>
      <c r="G16" s="23"/>
    </row>
    <row r="17" spans="1:28" x14ac:dyDescent="0.25">
      <c r="G17" s="30"/>
    </row>
    <row r="18" spans="1:28" ht="99.75" customHeight="1" x14ac:dyDescent="0.25">
      <c r="A18" s="645" t="str">
        <f>CONCATENATE("Мы, нижеподписавшиеся, представитель ",CONCATENATE(Реквизиты!C20),", именуемый в дальнейшем ",CONCATENATE(CHAR(34)&amp;Реквизиты!B20&amp;CHAR(34)),", в лице ",CONCATENATE(Реквизиты!C26)," ",CONCATENATE(Реквизиты!C27),", действующего на основании ",CONCATENATE(Реквизиты!C28),", и представитель ",CONCATENATE(Реквизиты!C2),", именуемый в дальнейшем ",CONCATENATE(CHAR(34)&amp;Реквизиты!B3)&amp;CHAR(34),", в лице ",CONCATENATE(Реквизиты!C10, " ",Реквизиты!C11),", действующего на основании ",CONCATENATE(Реквизиты!C12),", составили настоящий акт о том, что проектно-сметная документация по договору ",CONCATENATE(D15)," удовлетворяет условиям договора и оформлена в надлежащем порядке.")</f>
        <v>Мы, нижеподписавшиеся, представитель МКС - филиал ПАО «Россети Московский регион», именуемый в дальнейшем "Заказчик", в лице Заместителя директора по капитальному строительству Самсонова А.А., действующего на основании доверенности № б/н от 18.07.2022г., и представитель ООО «ИК «МРЭС», именуемый в дальнейшем "Подрядчик", в лице Генерального директора Прошкина А.А., действующего на основании Устава, составили настоящий акт о том, что проектно-сметная документация по договору М-36СП-2022 от 18.07.2022 г. удовлетворяет условиям договора и оформлена в надлежащем порядке.</v>
      </c>
      <c r="B18" s="645"/>
      <c r="C18" s="645"/>
      <c r="D18" s="645"/>
      <c r="E18" s="645"/>
      <c r="F18" s="645"/>
      <c r="G18" s="31"/>
      <c r="W18" s="31"/>
      <c r="X18" s="31"/>
      <c r="Y18" s="31"/>
      <c r="Z18" s="31"/>
      <c r="AA18" s="31"/>
      <c r="AB18" s="31"/>
    </row>
    <row r="19" spans="1:28" ht="69.75" customHeight="1" x14ac:dyDescent="0.25">
      <c r="A19" s="32" t="s">
        <v>6</v>
      </c>
      <c r="B19" s="639" t="str">
        <f>Реквизиты!C35</f>
        <v>Реконструкция ТП-10/0,4кВ с установкой тр-ов 2х1250кВА взамен 2х1000кВА, со строительством 2КЛ-6кВ направлением ТП-10/0,4кВ № 323 - ТП-6/0,4кВ № 4006, с переводом 13КЛ-0,4кВ из ликвид-ой КТПн-6/0,4кВ в ТП-10/0,4кВ, в т.ч. ПИР: г.Москва, ул.Барклая, вблизи д.1Ж</v>
      </c>
      <c r="C19" s="639"/>
      <c r="D19" s="639"/>
      <c r="E19" s="639"/>
      <c r="F19" s="639"/>
      <c r="G19" s="31"/>
      <c r="W19" s="25" t="s">
        <v>102</v>
      </c>
    </row>
    <row r="20" spans="1:28" s="29" customFormat="1" ht="30" customHeight="1" x14ac:dyDescent="0.25">
      <c r="A20" s="639" t="s">
        <v>55</v>
      </c>
      <c r="B20" s="639"/>
      <c r="C20" s="639"/>
      <c r="D20" s="639"/>
      <c r="E20" s="639"/>
      <c r="F20" s="639"/>
    </row>
    <row r="21" spans="1:28" s="39" customFormat="1" ht="30" customHeight="1" x14ac:dyDescent="0.2">
      <c r="A21" s="37" t="s">
        <v>0</v>
      </c>
      <c r="B21" s="38">
        <f>Сводная!J35</f>
        <v>38077</v>
      </c>
      <c r="C21" s="638" t="str">
        <f>'числа прописью'!B25</f>
        <v>Тридцать восемь тысяч семьдесят семь рублей 00 копеек</v>
      </c>
      <c r="D21" s="638"/>
      <c r="E21" s="638"/>
      <c r="F21" s="638"/>
    </row>
    <row r="22" spans="1:28" s="42" customFormat="1" ht="30" customHeight="1" x14ac:dyDescent="0.2">
      <c r="A22" s="40" t="s">
        <v>130</v>
      </c>
      <c r="B22" s="41">
        <f>B21*0.2</f>
        <v>7615.4</v>
      </c>
      <c r="C22" s="640" t="str">
        <f>'числа прописью'!B26</f>
        <v>Семь тысяч шестьсот пятнадцать рублей 40 копеек</v>
      </c>
      <c r="D22" s="640"/>
      <c r="E22" s="640"/>
      <c r="F22" s="640"/>
    </row>
    <row r="23" spans="1:28" s="42" customFormat="1" ht="30" customHeight="1" x14ac:dyDescent="0.2">
      <c r="A23" s="36" t="s">
        <v>4</v>
      </c>
      <c r="B23" s="43">
        <f>B21+B22</f>
        <v>45692.4</v>
      </c>
      <c r="C23" s="638" t="str">
        <f>'числа прописью'!B27</f>
        <v>Сорок пять тысяч шестьсот девяносто два рубля 40 копеек</v>
      </c>
      <c r="D23" s="638"/>
      <c r="E23" s="638"/>
      <c r="F23" s="638"/>
    </row>
    <row r="24" spans="1:28" s="29" customFormat="1" ht="30" customHeight="1" x14ac:dyDescent="0.25">
      <c r="A24" s="639" t="s">
        <v>5</v>
      </c>
      <c r="B24" s="639"/>
      <c r="C24" s="639"/>
      <c r="D24" s="639"/>
      <c r="E24" s="639"/>
      <c r="F24" s="639"/>
    </row>
    <row r="25" spans="1:28" s="39" customFormat="1" ht="30" customHeight="1" x14ac:dyDescent="0.2">
      <c r="A25" s="37" t="str">
        <f t="shared" ref="A25:C27" si="0">A21</f>
        <v>Итого</v>
      </c>
      <c r="B25" s="43">
        <f t="shared" si="0"/>
        <v>38077</v>
      </c>
      <c r="C25" s="638" t="str">
        <f t="shared" si="0"/>
        <v>Тридцать восемь тысяч семьдесят семь рублей 00 копеек</v>
      </c>
      <c r="D25" s="638"/>
      <c r="E25" s="638"/>
      <c r="F25" s="638"/>
    </row>
    <row r="26" spans="1:28" s="42" customFormat="1" ht="30" customHeight="1" x14ac:dyDescent="0.2">
      <c r="A26" s="40" t="str">
        <f t="shared" si="0"/>
        <v>НДС 20%</v>
      </c>
      <c r="B26" s="41">
        <f t="shared" si="0"/>
        <v>7615.4</v>
      </c>
      <c r="C26" s="640" t="str">
        <f t="shared" si="0"/>
        <v>Семь тысяч шестьсот пятнадцать рублей 40 копеек</v>
      </c>
      <c r="D26" s="640"/>
      <c r="E26" s="640"/>
      <c r="F26" s="640"/>
    </row>
    <row r="27" spans="1:28" s="42" customFormat="1" ht="30" customHeight="1" x14ac:dyDescent="0.2">
      <c r="A27" s="36" t="str">
        <f t="shared" si="0"/>
        <v>Всего с НДС</v>
      </c>
      <c r="B27" s="43">
        <f t="shared" si="0"/>
        <v>45692.4</v>
      </c>
      <c r="C27" s="638" t="str">
        <f t="shared" si="0"/>
        <v>Сорок пять тысяч шестьсот девяносто два рубля 40 копеек</v>
      </c>
      <c r="D27" s="638"/>
      <c r="E27" s="638"/>
      <c r="F27" s="638"/>
    </row>
    <row r="28" spans="1:28" s="29" customFormat="1" x14ac:dyDescent="0.25">
      <c r="A28" s="34"/>
      <c r="B28" s="35"/>
      <c r="C28" s="33"/>
      <c r="D28" s="33"/>
      <c r="E28" s="33"/>
      <c r="F28" s="33"/>
    </row>
    <row r="29" spans="1:28" s="29" customFormat="1" x14ac:dyDescent="0.25">
      <c r="A29" s="34"/>
      <c r="B29" s="35"/>
      <c r="C29" s="33"/>
      <c r="D29" s="33"/>
      <c r="E29" s="33"/>
      <c r="F29" s="33"/>
    </row>
    <row r="30" spans="1:28" s="29" customFormat="1" x14ac:dyDescent="0.25">
      <c r="A30" s="34"/>
      <c r="B30" s="35"/>
      <c r="C30" s="33"/>
      <c r="D30" s="33"/>
      <c r="E30" s="33"/>
      <c r="F30" s="33"/>
    </row>
    <row r="31" spans="1:28" s="29" customFormat="1" ht="18.75" customHeight="1" x14ac:dyDescent="0.25">
      <c r="A31" s="650" t="str">
        <f>CONCATENATE("от ",Реквизиты!B3,"а:")</f>
        <v>от Подрядчика:</v>
      </c>
      <c r="B31" s="650"/>
      <c r="C31" s="650"/>
      <c r="D31" s="650" t="str">
        <f>CONCATENATE("от ",Реквизиты!B20,"а:")</f>
        <v>от Заказчика:</v>
      </c>
      <c r="E31" s="650"/>
      <c r="F31" s="650"/>
    </row>
    <row r="32" spans="1:28" s="29" customFormat="1" ht="18.75" customHeight="1" x14ac:dyDescent="0.25">
      <c r="A32" s="649" t="s">
        <v>141</v>
      </c>
      <c r="B32" s="649"/>
      <c r="C32" s="649"/>
      <c r="D32" s="649" t="s">
        <v>142</v>
      </c>
      <c r="E32" s="649"/>
      <c r="F32" s="649"/>
    </row>
    <row r="33" spans="1:6" s="29" customFormat="1" ht="15.75" customHeight="1" x14ac:dyDescent="0.25">
      <c r="A33" s="651" t="str">
        <f>Реквизиты!$C$2</f>
        <v>ООО «ИК «МРЭС»</v>
      </c>
      <c r="B33" s="651"/>
      <c r="C33" s="651"/>
      <c r="D33" s="651" t="str">
        <f>Реквизиты!$C$20</f>
        <v>МКС - филиал ПАО «Россети Московский регион»</v>
      </c>
      <c r="E33" s="651"/>
      <c r="F33" s="651"/>
    </row>
    <row r="34" spans="1:6" x14ac:dyDescent="0.25">
      <c r="A34" s="652"/>
      <c r="B34" s="652"/>
      <c r="C34" s="652"/>
      <c r="D34" s="652"/>
      <c r="E34" s="652"/>
      <c r="F34" s="652"/>
    </row>
    <row r="35" spans="1:6" x14ac:dyDescent="0.25">
      <c r="A35" s="652"/>
      <c r="B35" s="652"/>
      <c r="C35" s="652"/>
      <c r="D35" s="652"/>
      <c r="E35" s="652"/>
      <c r="F35" s="652"/>
    </row>
    <row r="36" spans="1:6" x14ac:dyDescent="0.25">
      <c r="A36" s="653" t="s">
        <v>3</v>
      </c>
      <c r="B36" s="653"/>
      <c r="C36" s="653"/>
      <c r="D36" s="653" t="s">
        <v>3</v>
      </c>
      <c r="E36" s="653"/>
      <c r="F36" s="653"/>
    </row>
    <row r="37" spans="1:6" ht="47.25" customHeight="1" x14ac:dyDescent="0.25">
      <c r="A37" s="654" t="str">
        <f>CONCATENATE(Реквизиты!$C$14," 
", Реквизиты!$C$15)</f>
        <v>Генеральный директор 
Прошкин А.А.</v>
      </c>
      <c r="B37" s="654"/>
      <c r="C37" s="654"/>
      <c r="D37" s="654" t="str">
        <f>CONCATENATE(Реквизиты!$C$30," 
", Реквизиты!$C$31)</f>
        <v>Заместитель директора по капитальному строительству 
Самсонов А.А.</v>
      </c>
      <c r="E37" s="654"/>
      <c r="F37" s="654"/>
    </row>
    <row r="38" spans="1:6" x14ac:dyDescent="0.25">
      <c r="A38" s="649" t="s">
        <v>2</v>
      </c>
      <c r="B38" s="649"/>
      <c r="C38" s="649"/>
      <c r="D38" s="649" t="s">
        <v>2</v>
      </c>
      <c r="E38" s="649"/>
      <c r="F38" s="649"/>
    </row>
  </sheetData>
  <sheetProtection formatCells="0" formatColumns="0" formatRows="0" insertColumns="0" insertRows="0" insertHyperlinks="0" deleteColumns="0" deleteRows="0" sort="0" autoFilter="0" pivotTables="0"/>
  <mergeCells count="48">
    <mergeCell ref="A38:C38"/>
    <mergeCell ref="D31:F31"/>
    <mergeCell ref="D33:F33"/>
    <mergeCell ref="D34:F34"/>
    <mergeCell ref="D35:F35"/>
    <mergeCell ref="D36:F36"/>
    <mergeCell ref="D37:F37"/>
    <mergeCell ref="D38:F38"/>
    <mergeCell ref="A36:C36"/>
    <mergeCell ref="A37:C37"/>
    <mergeCell ref="A33:C33"/>
    <mergeCell ref="A34:C34"/>
    <mergeCell ref="A35:C35"/>
    <mergeCell ref="A31:C31"/>
    <mergeCell ref="A32:C32"/>
    <mergeCell ref="D32:F32"/>
    <mergeCell ref="A14:F14"/>
    <mergeCell ref="B19:F19"/>
    <mergeCell ref="D1:F1"/>
    <mergeCell ref="D2:F2"/>
    <mergeCell ref="D3:F3"/>
    <mergeCell ref="A1:C1"/>
    <mergeCell ref="A2:C2"/>
    <mergeCell ref="A3:C3"/>
    <mergeCell ref="A4:C4"/>
    <mergeCell ref="A5:C5"/>
    <mergeCell ref="D4:F4"/>
    <mergeCell ref="D5:F5"/>
    <mergeCell ref="D6:F6"/>
    <mergeCell ref="D9:F9"/>
    <mergeCell ref="D7:F7"/>
    <mergeCell ref="A12:C12"/>
    <mergeCell ref="A6:C7"/>
    <mergeCell ref="A9:C9"/>
    <mergeCell ref="C27:F27"/>
    <mergeCell ref="C23:F23"/>
    <mergeCell ref="A24:F24"/>
    <mergeCell ref="C22:F22"/>
    <mergeCell ref="A16:C16"/>
    <mergeCell ref="D16:F16"/>
    <mergeCell ref="A8:C8"/>
    <mergeCell ref="D8:F8"/>
    <mergeCell ref="A13:F13"/>
    <mergeCell ref="C25:F25"/>
    <mergeCell ref="A18:F18"/>
    <mergeCell ref="C21:F21"/>
    <mergeCell ref="A20:F20"/>
    <mergeCell ref="C26:F26"/>
  </mergeCells>
  <pageMargins left="0.39370078740157483" right="0.39370078740157483" top="0.39370078740157483" bottom="0.39370078740157483" header="0.19685039370078741" footer="0.23622047244094491"/>
  <pageSetup paperSize="9" scale="75" fitToHeight="0" orientation="portrait"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L52"/>
  <sheetViews>
    <sheetView view="pageBreakPreview" zoomScale="80" zoomScaleNormal="100" zoomScaleSheetLayoutView="80" workbookViewId="0">
      <selection activeCell="S19" sqref="S19"/>
    </sheetView>
  </sheetViews>
  <sheetFormatPr defaultRowHeight="15.75" x14ac:dyDescent="0.25"/>
  <cols>
    <col min="1" max="1" width="4.28515625" style="67" customWidth="1"/>
    <col min="2" max="2" width="29.5703125" style="67" customWidth="1"/>
    <col min="3" max="3" width="13" style="67" customWidth="1"/>
    <col min="4" max="4" width="19.5703125" style="67" customWidth="1"/>
    <col min="5" max="6" width="9.140625" style="67" customWidth="1"/>
    <col min="7" max="7" width="16.42578125" style="67" customWidth="1"/>
    <col min="8" max="8" width="14.42578125" style="67" customWidth="1"/>
    <col min="9" max="9" width="16" style="67" customWidth="1"/>
    <col min="10" max="10" width="14.85546875" style="67" customWidth="1"/>
    <col min="11" max="256" width="9.140625" style="67"/>
    <col min="257" max="257" width="4.28515625" style="67" customWidth="1"/>
    <col min="258" max="258" width="29.5703125" style="67" customWidth="1"/>
    <col min="259" max="259" width="13" style="67" customWidth="1"/>
    <col min="260" max="260" width="19.5703125" style="67" customWidth="1"/>
    <col min="261" max="262" width="9.140625" style="67" customWidth="1"/>
    <col min="263" max="263" width="16.42578125" style="67" customWidth="1"/>
    <col min="264" max="264" width="14.42578125" style="67" customWidth="1"/>
    <col min="265" max="265" width="16" style="67" customWidth="1"/>
    <col min="266" max="266" width="14.85546875" style="67" customWidth="1"/>
    <col min="267" max="512" width="9.140625" style="67"/>
    <col min="513" max="513" width="4.28515625" style="67" customWidth="1"/>
    <col min="514" max="514" width="29.5703125" style="67" customWidth="1"/>
    <col min="515" max="515" width="13" style="67" customWidth="1"/>
    <col min="516" max="516" width="19.5703125" style="67" customWidth="1"/>
    <col min="517" max="518" width="9.140625" style="67" customWidth="1"/>
    <col min="519" max="519" width="16.42578125" style="67" customWidth="1"/>
    <col min="520" max="520" width="14.42578125" style="67" customWidth="1"/>
    <col min="521" max="521" width="16" style="67" customWidth="1"/>
    <col min="522" max="522" width="14.85546875" style="67" customWidth="1"/>
    <col min="523" max="768" width="9.140625" style="67"/>
    <col min="769" max="769" width="4.28515625" style="67" customWidth="1"/>
    <col min="770" max="770" width="29.5703125" style="67" customWidth="1"/>
    <col min="771" max="771" width="13" style="67" customWidth="1"/>
    <col min="772" max="772" width="19.5703125" style="67" customWidth="1"/>
    <col min="773" max="774" width="9.140625" style="67" customWidth="1"/>
    <col min="775" max="775" width="16.42578125" style="67" customWidth="1"/>
    <col min="776" max="776" width="14.42578125" style="67" customWidth="1"/>
    <col min="777" max="777" width="16" style="67" customWidth="1"/>
    <col min="778" max="778" width="14.85546875" style="67" customWidth="1"/>
    <col min="779" max="1024" width="9.140625" style="67"/>
    <col min="1025" max="1025" width="4.28515625" style="67" customWidth="1"/>
    <col min="1026" max="1026" width="29.5703125" style="67" customWidth="1"/>
    <col min="1027" max="1027" width="13" style="67" customWidth="1"/>
    <col min="1028" max="1028" width="19.5703125" style="67" customWidth="1"/>
    <col min="1029" max="1030" width="9.140625" style="67" customWidth="1"/>
    <col min="1031" max="1031" width="16.42578125" style="67" customWidth="1"/>
    <col min="1032" max="1032" width="14.42578125" style="67" customWidth="1"/>
    <col min="1033" max="1033" width="16" style="67" customWidth="1"/>
    <col min="1034" max="1034" width="14.85546875" style="67" customWidth="1"/>
    <col min="1035" max="1280" width="9.140625" style="67"/>
    <col min="1281" max="1281" width="4.28515625" style="67" customWidth="1"/>
    <col min="1282" max="1282" width="29.5703125" style="67" customWidth="1"/>
    <col min="1283" max="1283" width="13" style="67" customWidth="1"/>
    <col min="1284" max="1284" width="19.5703125" style="67" customWidth="1"/>
    <col min="1285" max="1286" width="9.140625" style="67" customWidth="1"/>
    <col min="1287" max="1287" width="16.42578125" style="67" customWidth="1"/>
    <col min="1288" max="1288" width="14.42578125" style="67" customWidth="1"/>
    <col min="1289" max="1289" width="16" style="67" customWidth="1"/>
    <col min="1290" max="1290" width="14.85546875" style="67" customWidth="1"/>
    <col min="1291" max="1536" width="9.140625" style="67"/>
    <col min="1537" max="1537" width="4.28515625" style="67" customWidth="1"/>
    <col min="1538" max="1538" width="29.5703125" style="67" customWidth="1"/>
    <col min="1539" max="1539" width="13" style="67" customWidth="1"/>
    <col min="1540" max="1540" width="19.5703125" style="67" customWidth="1"/>
    <col min="1541" max="1542" width="9.140625" style="67" customWidth="1"/>
    <col min="1543" max="1543" width="16.42578125" style="67" customWidth="1"/>
    <col min="1544" max="1544" width="14.42578125" style="67" customWidth="1"/>
    <col min="1545" max="1545" width="16" style="67" customWidth="1"/>
    <col min="1546" max="1546" width="14.85546875" style="67" customWidth="1"/>
    <col min="1547" max="1792" width="9.140625" style="67"/>
    <col min="1793" max="1793" width="4.28515625" style="67" customWidth="1"/>
    <col min="1794" max="1794" width="29.5703125" style="67" customWidth="1"/>
    <col min="1795" max="1795" width="13" style="67" customWidth="1"/>
    <col min="1796" max="1796" width="19.5703125" style="67" customWidth="1"/>
    <col min="1797" max="1798" width="9.140625" style="67" customWidth="1"/>
    <col min="1799" max="1799" width="16.42578125" style="67" customWidth="1"/>
    <col min="1800" max="1800" width="14.42578125" style="67" customWidth="1"/>
    <col min="1801" max="1801" width="16" style="67" customWidth="1"/>
    <col min="1802" max="1802" width="14.85546875" style="67" customWidth="1"/>
    <col min="1803" max="2048" width="9.140625" style="67"/>
    <col min="2049" max="2049" width="4.28515625" style="67" customWidth="1"/>
    <col min="2050" max="2050" width="29.5703125" style="67" customWidth="1"/>
    <col min="2051" max="2051" width="13" style="67" customWidth="1"/>
    <col min="2052" max="2052" width="19.5703125" style="67" customWidth="1"/>
    <col min="2053" max="2054" width="9.140625" style="67" customWidth="1"/>
    <col min="2055" max="2055" width="16.42578125" style="67" customWidth="1"/>
    <col min="2056" max="2056" width="14.42578125" style="67" customWidth="1"/>
    <col min="2057" max="2057" width="16" style="67" customWidth="1"/>
    <col min="2058" max="2058" width="14.85546875" style="67" customWidth="1"/>
    <col min="2059" max="2304" width="9.140625" style="67"/>
    <col min="2305" max="2305" width="4.28515625" style="67" customWidth="1"/>
    <col min="2306" max="2306" width="29.5703125" style="67" customWidth="1"/>
    <col min="2307" max="2307" width="13" style="67" customWidth="1"/>
    <col min="2308" max="2308" width="19.5703125" style="67" customWidth="1"/>
    <col min="2309" max="2310" width="9.140625" style="67" customWidth="1"/>
    <col min="2311" max="2311" width="16.42578125" style="67" customWidth="1"/>
    <col min="2312" max="2312" width="14.42578125" style="67" customWidth="1"/>
    <col min="2313" max="2313" width="16" style="67" customWidth="1"/>
    <col min="2314" max="2314" width="14.85546875" style="67" customWidth="1"/>
    <col min="2315" max="2560" width="9.140625" style="67"/>
    <col min="2561" max="2561" width="4.28515625" style="67" customWidth="1"/>
    <col min="2562" max="2562" width="29.5703125" style="67" customWidth="1"/>
    <col min="2563" max="2563" width="13" style="67" customWidth="1"/>
    <col min="2564" max="2564" width="19.5703125" style="67" customWidth="1"/>
    <col min="2565" max="2566" width="9.140625" style="67" customWidth="1"/>
    <col min="2567" max="2567" width="16.42578125" style="67" customWidth="1"/>
    <col min="2568" max="2568" width="14.42578125" style="67" customWidth="1"/>
    <col min="2569" max="2569" width="16" style="67" customWidth="1"/>
    <col min="2570" max="2570" width="14.85546875" style="67" customWidth="1"/>
    <col min="2571" max="2816" width="9.140625" style="67"/>
    <col min="2817" max="2817" width="4.28515625" style="67" customWidth="1"/>
    <col min="2818" max="2818" width="29.5703125" style="67" customWidth="1"/>
    <col min="2819" max="2819" width="13" style="67" customWidth="1"/>
    <col min="2820" max="2820" width="19.5703125" style="67" customWidth="1"/>
    <col min="2821" max="2822" width="9.140625" style="67" customWidth="1"/>
    <col min="2823" max="2823" width="16.42578125" style="67" customWidth="1"/>
    <col min="2824" max="2824" width="14.42578125" style="67" customWidth="1"/>
    <col min="2825" max="2825" width="16" style="67" customWidth="1"/>
    <col min="2826" max="2826" width="14.85546875" style="67" customWidth="1"/>
    <col min="2827" max="3072" width="9.140625" style="67"/>
    <col min="3073" max="3073" width="4.28515625" style="67" customWidth="1"/>
    <col min="3074" max="3074" width="29.5703125" style="67" customWidth="1"/>
    <col min="3075" max="3075" width="13" style="67" customWidth="1"/>
    <col min="3076" max="3076" width="19.5703125" style="67" customWidth="1"/>
    <col min="3077" max="3078" width="9.140625" style="67" customWidth="1"/>
    <col min="3079" max="3079" width="16.42578125" style="67" customWidth="1"/>
    <col min="3080" max="3080" width="14.42578125" style="67" customWidth="1"/>
    <col min="3081" max="3081" width="16" style="67" customWidth="1"/>
    <col min="3082" max="3082" width="14.85546875" style="67" customWidth="1"/>
    <col min="3083" max="3328" width="9.140625" style="67"/>
    <col min="3329" max="3329" width="4.28515625" style="67" customWidth="1"/>
    <col min="3330" max="3330" width="29.5703125" style="67" customWidth="1"/>
    <col min="3331" max="3331" width="13" style="67" customWidth="1"/>
    <col min="3332" max="3332" width="19.5703125" style="67" customWidth="1"/>
    <col min="3333" max="3334" width="9.140625" style="67" customWidth="1"/>
    <col min="3335" max="3335" width="16.42578125" style="67" customWidth="1"/>
    <col min="3336" max="3336" width="14.42578125" style="67" customWidth="1"/>
    <col min="3337" max="3337" width="16" style="67" customWidth="1"/>
    <col min="3338" max="3338" width="14.85546875" style="67" customWidth="1"/>
    <col min="3339" max="3584" width="9.140625" style="67"/>
    <col min="3585" max="3585" width="4.28515625" style="67" customWidth="1"/>
    <col min="3586" max="3586" width="29.5703125" style="67" customWidth="1"/>
    <col min="3587" max="3587" width="13" style="67" customWidth="1"/>
    <col min="3588" max="3588" width="19.5703125" style="67" customWidth="1"/>
    <col min="3589" max="3590" width="9.140625" style="67" customWidth="1"/>
    <col min="3591" max="3591" width="16.42578125" style="67" customWidth="1"/>
    <col min="3592" max="3592" width="14.42578125" style="67" customWidth="1"/>
    <col min="3593" max="3593" width="16" style="67" customWidth="1"/>
    <col min="3594" max="3594" width="14.85546875" style="67" customWidth="1"/>
    <col min="3595" max="3840" width="9.140625" style="67"/>
    <col min="3841" max="3841" width="4.28515625" style="67" customWidth="1"/>
    <col min="3842" max="3842" width="29.5703125" style="67" customWidth="1"/>
    <col min="3843" max="3843" width="13" style="67" customWidth="1"/>
    <col min="3844" max="3844" width="19.5703125" style="67" customWidth="1"/>
    <col min="3845" max="3846" width="9.140625" style="67" customWidth="1"/>
    <col min="3847" max="3847" width="16.42578125" style="67" customWidth="1"/>
    <col min="3848" max="3848" width="14.42578125" style="67" customWidth="1"/>
    <col min="3849" max="3849" width="16" style="67" customWidth="1"/>
    <col min="3850" max="3850" width="14.85546875" style="67" customWidth="1"/>
    <col min="3851" max="4096" width="9.140625" style="67"/>
    <col min="4097" max="4097" width="4.28515625" style="67" customWidth="1"/>
    <col min="4098" max="4098" width="29.5703125" style="67" customWidth="1"/>
    <col min="4099" max="4099" width="13" style="67" customWidth="1"/>
    <col min="4100" max="4100" width="19.5703125" style="67" customWidth="1"/>
    <col min="4101" max="4102" width="9.140625" style="67" customWidth="1"/>
    <col min="4103" max="4103" width="16.42578125" style="67" customWidth="1"/>
    <col min="4104" max="4104" width="14.42578125" style="67" customWidth="1"/>
    <col min="4105" max="4105" width="16" style="67" customWidth="1"/>
    <col min="4106" max="4106" width="14.85546875" style="67" customWidth="1"/>
    <col min="4107" max="4352" width="9.140625" style="67"/>
    <col min="4353" max="4353" width="4.28515625" style="67" customWidth="1"/>
    <col min="4354" max="4354" width="29.5703125" style="67" customWidth="1"/>
    <col min="4355" max="4355" width="13" style="67" customWidth="1"/>
    <col min="4356" max="4356" width="19.5703125" style="67" customWidth="1"/>
    <col min="4357" max="4358" width="9.140625" style="67" customWidth="1"/>
    <col min="4359" max="4359" width="16.42578125" style="67" customWidth="1"/>
    <col min="4360" max="4360" width="14.42578125" style="67" customWidth="1"/>
    <col min="4361" max="4361" width="16" style="67" customWidth="1"/>
    <col min="4362" max="4362" width="14.85546875" style="67" customWidth="1"/>
    <col min="4363" max="4608" width="9.140625" style="67"/>
    <col min="4609" max="4609" width="4.28515625" style="67" customWidth="1"/>
    <col min="4610" max="4610" width="29.5703125" style="67" customWidth="1"/>
    <col min="4611" max="4611" width="13" style="67" customWidth="1"/>
    <col min="4612" max="4612" width="19.5703125" style="67" customWidth="1"/>
    <col min="4613" max="4614" width="9.140625" style="67" customWidth="1"/>
    <col min="4615" max="4615" width="16.42578125" style="67" customWidth="1"/>
    <col min="4616" max="4616" width="14.42578125" style="67" customWidth="1"/>
    <col min="4617" max="4617" width="16" style="67" customWidth="1"/>
    <col min="4618" max="4618" width="14.85546875" style="67" customWidth="1"/>
    <col min="4619" max="4864" width="9.140625" style="67"/>
    <col min="4865" max="4865" width="4.28515625" style="67" customWidth="1"/>
    <col min="4866" max="4866" width="29.5703125" style="67" customWidth="1"/>
    <col min="4867" max="4867" width="13" style="67" customWidth="1"/>
    <col min="4868" max="4868" width="19.5703125" style="67" customWidth="1"/>
    <col min="4869" max="4870" width="9.140625" style="67" customWidth="1"/>
    <col min="4871" max="4871" width="16.42578125" style="67" customWidth="1"/>
    <col min="4872" max="4872" width="14.42578125" style="67" customWidth="1"/>
    <col min="4873" max="4873" width="16" style="67" customWidth="1"/>
    <col min="4874" max="4874" width="14.85546875" style="67" customWidth="1"/>
    <col min="4875" max="5120" width="9.140625" style="67"/>
    <col min="5121" max="5121" width="4.28515625" style="67" customWidth="1"/>
    <col min="5122" max="5122" width="29.5703125" style="67" customWidth="1"/>
    <col min="5123" max="5123" width="13" style="67" customWidth="1"/>
    <col min="5124" max="5124" width="19.5703125" style="67" customWidth="1"/>
    <col min="5125" max="5126" width="9.140625" style="67" customWidth="1"/>
    <col min="5127" max="5127" width="16.42578125" style="67" customWidth="1"/>
    <col min="5128" max="5128" width="14.42578125" style="67" customWidth="1"/>
    <col min="5129" max="5129" width="16" style="67" customWidth="1"/>
    <col min="5130" max="5130" width="14.85546875" style="67" customWidth="1"/>
    <col min="5131" max="5376" width="9.140625" style="67"/>
    <col min="5377" max="5377" width="4.28515625" style="67" customWidth="1"/>
    <col min="5378" max="5378" width="29.5703125" style="67" customWidth="1"/>
    <col min="5379" max="5379" width="13" style="67" customWidth="1"/>
    <col min="5380" max="5380" width="19.5703125" style="67" customWidth="1"/>
    <col min="5381" max="5382" width="9.140625" style="67" customWidth="1"/>
    <col min="5383" max="5383" width="16.42578125" style="67" customWidth="1"/>
    <col min="5384" max="5384" width="14.42578125" style="67" customWidth="1"/>
    <col min="5385" max="5385" width="16" style="67" customWidth="1"/>
    <col min="5386" max="5386" width="14.85546875" style="67" customWidth="1"/>
    <col min="5387" max="5632" width="9.140625" style="67"/>
    <col min="5633" max="5633" width="4.28515625" style="67" customWidth="1"/>
    <col min="5634" max="5634" width="29.5703125" style="67" customWidth="1"/>
    <col min="5635" max="5635" width="13" style="67" customWidth="1"/>
    <col min="5636" max="5636" width="19.5703125" style="67" customWidth="1"/>
    <col min="5637" max="5638" width="9.140625" style="67" customWidth="1"/>
    <col min="5639" max="5639" width="16.42578125" style="67" customWidth="1"/>
    <col min="5640" max="5640" width="14.42578125" style="67" customWidth="1"/>
    <col min="5641" max="5641" width="16" style="67" customWidth="1"/>
    <col min="5642" max="5642" width="14.85546875" style="67" customWidth="1"/>
    <col min="5643" max="5888" width="9.140625" style="67"/>
    <col min="5889" max="5889" width="4.28515625" style="67" customWidth="1"/>
    <col min="5890" max="5890" width="29.5703125" style="67" customWidth="1"/>
    <col min="5891" max="5891" width="13" style="67" customWidth="1"/>
    <col min="5892" max="5892" width="19.5703125" style="67" customWidth="1"/>
    <col min="5893" max="5894" width="9.140625" style="67" customWidth="1"/>
    <col min="5895" max="5895" width="16.42578125" style="67" customWidth="1"/>
    <col min="5896" max="5896" width="14.42578125" style="67" customWidth="1"/>
    <col min="5897" max="5897" width="16" style="67" customWidth="1"/>
    <col min="5898" max="5898" width="14.85546875" style="67" customWidth="1"/>
    <col min="5899" max="6144" width="9.140625" style="67"/>
    <col min="6145" max="6145" width="4.28515625" style="67" customWidth="1"/>
    <col min="6146" max="6146" width="29.5703125" style="67" customWidth="1"/>
    <col min="6147" max="6147" width="13" style="67" customWidth="1"/>
    <col min="6148" max="6148" width="19.5703125" style="67" customWidth="1"/>
    <col min="6149" max="6150" width="9.140625" style="67" customWidth="1"/>
    <col min="6151" max="6151" width="16.42578125" style="67" customWidth="1"/>
    <col min="6152" max="6152" width="14.42578125" style="67" customWidth="1"/>
    <col min="6153" max="6153" width="16" style="67" customWidth="1"/>
    <col min="6154" max="6154" width="14.85546875" style="67" customWidth="1"/>
    <col min="6155" max="6400" width="9.140625" style="67"/>
    <col min="6401" max="6401" width="4.28515625" style="67" customWidth="1"/>
    <col min="6402" max="6402" width="29.5703125" style="67" customWidth="1"/>
    <col min="6403" max="6403" width="13" style="67" customWidth="1"/>
    <col min="6404" max="6404" width="19.5703125" style="67" customWidth="1"/>
    <col min="6405" max="6406" width="9.140625" style="67" customWidth="1"/>
    <col min="6407" max="6407" width="16.42578125" style="67" customWidth="1"/>
    <col min="6408" max="6408" width="14.42578125" style="67" customWidth="1"/>
    <col min="6409" max="6409" width="16" style="67" customWidth="1"/>
    <col min="6410" max="6410" width="14.85546875" style="67" customWidth="1"/>
    <col min="6411" max="6656" width="9.140625" style="67"/>
    <col min="6657" max="6657" width="4.28515625" style="67" customWidth="1"/>
    <col min="6658" max="6658" width="29.5703125" style="67" customWidth="1"/>
    <col min="6659" max="6659" width="13" style="67" customWidth="1"/>
    <col min="6660" max="6660" width="19.5703125" style="67" customWidth="1"/>
    <col min="6661" max="6662" width="9.140625" style="67" customWidth="1"/>
    <col min="6663" max="6663" width="16.42578125" style="67" customWidth="1"/>
    <col min="6664" max="6664" width="14.42578125" style="67" customWidth="1"/>
    <col min="6665" max="6665" width="16" style="67" customWidth="1"/>
    <col min="6666" max="6666" width="14.85546875" style="67" customWidth="1"/>
    <col min="6667" max="6912" width="9.140625" style="67"/>
    <col min="6913" max="6913" width="4.28515625" style="67" customWidth="1"/>
    <col min="6914" max="6914" width="29.5703125" style="67" customWidth="1"/>
    <col min="6915" max="6915" width="13" style="67" customWidth="1"/>
    <col min="6916" max="6916" width="19.5703125" style="67" customWidth="1"/>
    <col min="6917" max="6918" width="9.140625" style="67" customWidth="1"/>
    <col min="6919" max="6919" width="16.42578125" style="67" customWidth="1"/>
    <col min="6920" max="6920" width="14.42578125" style="67" customWidth="1"/>
    <col min="6921" max="6921" width="16" style="67" customWidth="1"/>
    <col min="6922" max="6922" width="14.85546875" style="67" customWidth="1"/>
    <col min="6923" max="7168" width="9.140625" style="67"/>
    <col min="7169" max="7169" width="4.28515625" style="67" customWidth="1"/>
    <col min="7170" max="7170" width="29.5703125" style="67" customWidth="1"/>
    <col min="7171" max="7171" width="13" style="67" customWidth="1"/>
    <col min="7172" max="7172" width="19.5703125" style="67" customWidth="1"/>
    <col min="7173" max="7174" width="9.140625" style="67" customWidth="1"/>
    <col min="7175" max="7175" width="16.42578125" style="67" customWidth="1"/>
    <col min="7176" max="7176" width="14.42578125" style="67" customWidth="1"/>
    <col min="7177" max="7177" width="16" style="67" customWidth="1"/>
    <col min="7178" max="7178" width="14.85546875" style="67" customWidth="1"/>
    <col min="7179" max="7424" width="9.140625" style="67"/>
    <col min="7425" max="7425" width="4.28515625" style="67" customWidth="1"/>
    <col min="7426" max="7426" width="29.5703125" style="67" customWidth="1"/>
    <col min="7427" max="7427" width="13" style="67" customWidth="1"/>
    <col min="7428" max="7428" width="19.5703125" style="67" customWidth="1"/>
    <col min="7429" max="7430" width="9.140625" style="67" customWidth="1"/>
    <col min="7431" max="7431" width="16.42578125" style="67" customWidth="1"/>
    <col min="7432" max="7432" width="14.42578125" style="67" customWidth="1"/>
    <col min="7433" max="7433" width="16" style="67" customWidth="1"/>
    <col min="7434" max="7434" width="14.85546875" style="67" customWidth="1"/>
    <col min="7435" max="7680" width="9.140625" style="67"/>
    <col min="7681" max="7681" width="4.28515625" style="67" customWidth="1"/>
    <col min="7682" max="7682" width="29.5703125" style="67" customWidth="1"/>
    <col min="7683" max="7683" width="13" style="67" customWidth="1"/>
    <col min="7684" max="7684" width="19.5703125" style="67" customWidth="1"/>
    <col min="7685" max="7686" width="9.140625" style="67" customWidth="1"/>
    <col min="7687" max="7687" width="16.42578125" style="67" customWidth="1"/>
    <col min="7688" max="7688" width="14.42578125" style="67" customWidth="1"/>
    <col min="7689" max="7689" width="16" style="67" customWidth="1"/>
    <col min="7690" max="7690" width="14.85546875" style="67" customWidth="1"/>
    <col min="7691" max="7936" width="9.140625" style="67"/>
    <col min="7937" max="7937" width="4.28515625" style="67" customWidth="1"/>
    <col min="7938" max="7938" width="29.5703125" style="67" customWidth="1"/>
    <col min="7939" max="7939" width="13" style="67" customWidth="1"/>
    <col min="7940" max="7940" width="19.5703125" style="67" customWidth="1"/>
    <col min="7941" max="7942" width="9.140625" style="67" customWidth="1"/>
    <col min="7943" max="7943" width="16.42578125" style="67" customWidth="1"/>
    <col min="7944" max="7944" width="14.42578125" style="67" customWidth="1"/>
    <col min="7945" max="7945" width="16" style="67" customWidth="1"/>
    <col min="7946" max="7946" width="14.85546875" style="67" customWidth="1"/>
    <col min="7947" max="8192" width="9.140625" style="67"/>
    <col min="8193" max="8193" width="4.28515625" style="67" customWidth="1"/>
    <col min="8194" max="8194" width="29.5703125" style="67" customWidth="1"/>
    <col min="8195" max="8195" width="13" style="67" customWidth="1"/>
    <col min="8196" max="8196" width="19.5703125" style="67" customWidth="1"/>
    <col min="8197" max="8198" width="9.140625" style="67" customWidth="1"/>
    <col min="8199" max="8199" width="16.42578125" style="67" customWidth="1"/>
    <col min="8200" max="8200" width="14.42578125" style="67" customWidth="1"/>
    <col min="8201" max="8201" width="16" style="67" customWidth="1"/>
    <col min="8202" max="8202" width="14.85546875" style="67" customWidth="1"/>
    <col min="8203" max="8448" width="9.140625" style="67"/>
    <col min="8449" max="8449" width="4.28515625" style="67" customWidth="1"/>
    <col min="8450" max="8450" width="29.5703125" style="67" customWidth="1"/>
    <col min="8451" max="8451" width="13" style="67" customWidth="1"/>
    <col min="8452" max="8452" width="19.5703125" style="67" customWidth="1"/>
    <col min="8453" max="8454" width="9.140625" style="67" customWidth="1"/>
    <col min="8455" max="8455" width="16.42578125" style="67" customWidth="1"/>
    <col min="8456" max="8456" width="14.42578125" style="67" customWidth="1"/>
    <col min="8457" max="8457" width="16" style="67" customWidth="1"/>
    <col min="8458" max="8458" width="14.85546875" style="67" customWidth="1"/>
    <col min="8459" max="8704" width="9.140625" style="67"/>
    <col min="8705" max="8705" width="4.28515625" style="67" customWidth="1"/>
    <col min="8706" max="8706" width="29.5703125" style="67" customWidth="1"/>
    <col min="8707" max="8707" width="13" style="67" customWidth="1"/>
    <col min="8708" max="8708" width="19.5703125" style="67" customWidth="1"/>
    <col min="8709" max="8710" width="9.140625" style="67" customWidth="1"/>
    <col min="8711" max="8711" width="16.42578125" style="67" customWidth="1"/>
    <col min="8712" max="8712" width="14.42578125" style="67" customWidth="1"/>
    <col min="8713" max="8713" width="16" style="67" customWidth="1"/>
    <col min="8714" max="8714" width="14.85546875" style="67" customWidth="1"/>
    <col min="8715" max="8960" width="9.140625" style="67"/>
    <col min="8961" max="8961" width="4.28515625" style="67" customWidth="1"/>
    <col min="8962" max="8962" width="29.5703125" style="67" customWidth="1"/>
    <col min="8963" max="8963" width="13" style="67" customWidth="1"/>
    <col min="8964" max="8964" width="19.5703125" style="67" customWidth="1"/>
    <col min="8965" max="8966" width="9.140625" style="67" customWidth="1"/>
    <col min="8967" max="8967" width="16.42578125" style="67" customWidth="1"/>
    <col min="8968" max="8968" width="14.42578125" style="67" customWidth="1"/>
    <col min="8969" max="8969" width="16" style="67" customWidth="1"/>
    <col min="8970" max="8970" width="14.85546875" style="67" customWidth="1"/>
    <col min="8971" max="9216" width="9.140625" style="67"/>
    <col min="9217" max="9217" width="4.28515625" style="67" customWidth="1"/>
    <col min="9218" max="9218" width="29.5703125" style="67" customWidth="1"/>
    <col min="9219" max="9219" width="13" style="67" customWidth="1"/>
    <col min="9220" max="9220" width="19.5703125" style="67" customWidth="1"/>
    <col min="9221" max="9222" width="9.140625" style="67" customWidth="1"/>
    <col min="9223" max="9223" width="16.42578125" style="67" customWidth="1"/>
    <col min="9224" max="9224" width="14.42578125" style="67" customWidth="1"/>
    <col min="9225" max="9225" width="16" style="67" customWidth="1"/>
    <col min="9226" max="9226" width="14.85546875" style="67" customWidth="1"/>
    <col min="9227" max="9472" width="9.140625" style="67"/>
    <col min="9473" max="9473" width="4.28515625" style="67" customWidth="1"/>
    <col min="9474" max="9474" width="29.5703125" style="67" customWidth="1"/>
    <col min="9475" max="9475" width="13" style="67" customWidth="1"/>
    <col min="9476" max="9476" width="19.5703125" style="67" customWidth="1"/>
    <col min="9477" max="9478" width="9.140625" style="67" customWidth="1"/>
    <col min="9479" max="9479" width="16.42578125" style="67" customWidth="1"/>
    <col min="9480" max="9480" width="14.42578125" style="67" customWidth="1"/>
    <col min="9481" max="9481" width="16" style="67" customWidth="1"/>
    <col min="9482" max="9482" width="14.85546875" style="67" customWidth="1"/>
    <col min="9483" max="9728" width="9.140625" style="67"/>
    <col min="9729" max="9729" width="4.28515625" style="67" customWidth="1"/>
    <col min="9730" max="9730" width="29.5703125" style="67" customWidth="1"/>
    <col min="9731" max="9731" width="13" style="67" customWidth="1"/>
    <col min="9732" max="9732" width="19.5703125" style="67" customWidth="1"/>
    <col min="9733" max="9734" width="9.140625" style="67" customWidth="1"/>
    <col min="9735" max="9735" width="16.42578125" style="67" customWidth="1"/>
    <col min="9736" max="9736" width="14.42578125" style="67" customWidth="1"/>
    <col min="9737" max="9737" width="16" style="67" customWidth="1"/>
    <col min="9738" max="9738" width="14.85546875" style="67" customWidth="1"/>
    <col min="9739" max="9984" width="9.140625" style="67"/>
    <col min="9985" max="9985" width="4.28515625" style="67" customWidth="1"/>
    <col min="9986" max="9986" width="29.5703125" style="67" customWidth="1"/>
    <col min="9987" max="9987" width="13" style="67" customWidth="1"/>
    <col min="9988" max="9988" width="19.5703125" style="67" customWidth="1"/>
    <col min="9989" max="9990" width="9.140625" style="67" customWidth="1"/>
    <col min="9991" max="9991" width="16.42578125" style="67" customWidth="1"/>
    <col min="9992" max="9992" width="14.42578125" style="67" customWidth="1"/>
    <col min="9993" max="9993" width="16" style="67" customWidth="1"/>
    <col min="9994" max="9994" width="14.85546875" style="67" customWidth="1"/>
    <col min="9995" max="10240" width="9.140625" style="67"/>
    <col min="10241" max="10241" width="4.28515625" style="67" customWidth="1"/>
    <col min="10242" max="10242" width="29.5703125" style="67" customWidth="1"/>
    <col min="10243" max="10243" width="13" style="67" customWidth="1"/>
    <col min="10244" max="10244" width="19.5703125" style="67" customWidth="1"/>
    <col min="10245" max="10246" width="9.140625" style="67" customWidth="1"/>
    <col min="10247" max="10247" width="16.42578125" style="67" customWidth="1"/>
    <col min="10248" max="10248" width="14.42578125" style="67" customWidth="1"/>
    <col min="10249" max="10249" width="16" style="67" customWidth="1"/>
    <col min="10250" max="10250" width="14.85546875" style="67" customWidth="1"/>
    <col min="10251" max="10496" width="9.140625" style="67"/>
    <col min="10497" max="10497" width="4.28515625" style="67" customWidth="1"/>
    <col min="10498" max="10498" width="29.5703125" style="67" customWidth="1"/>
    <col min="10499" max="10499" width="13" style="67" customWidth="1"/>
    <col min="10500" max="10500" width="19.5703125" style="67" customWidth="1"/>
    <col min="10501" max="10502" width="9.140625" style="67" customWidth="1"/>
    <col min="10503" max="10503" width="16.42578125" style="67" customWidth="1"/>
    <col min="10504" max="10504" width="14.42578125" style="67" customWidth="1"/>
    <col min="10505" max="10505" width="16" style="67" customWidth="1"/>
    <col min="10506" max="10506" width="14.85546875" style="67" customWidth="1"/>
    <col min="10507" max="10752" width="9.140625" style="67"/>
    <col min="10753" max="10753" width="4.28515625" style="67" customWidth="1"/>
    <col min="10754" max="10754" width="29.5703125" style="67" customWidth="1"/>
    <col min="10755" max="10755" width="13" style="67" customWidth="1"/>
    <col min="10756" max="10756" width="19.5703125" style="67" customWidth="1"/>
    <col min="10757" max="10758" width="9.140625" style="67" customWidth="1"/>
    <col min="10759" max="10759" width="16.42578125" style="67" customWidth="1"/>
    <col min="10760" max="10760" width="14.42578125" style="67" customWidth="1"/>
    <col min="10761" max="10761" width="16" style="67" customWidth="1"/>
    <col min="10762" max="10762" width="14.85546875" style="67" customWidth="1"/>
    <col min="10763" max="11008" width="9.140625" style="67"/>
    <col min="11009" max="11009" width="4.28515625" style="67" customWidth="1"/>
    <col min="11010" max="11010" width="29.5703125" style="67" customWidth="1"/>
    <col min="11011" max="11011" width="13" style="67" customWidth="1"/>
    <col min="11012" max="11012" width="19.5703125" style="67" customWidth="1"/>
    <col min="11013" max="11014" width="9.140625" style="67" customWidth="1"/>
    <col min="11015" max="11015" width="16.42578125" style="67" customWidth="1"/>
    <col min="11016" max="11016" width="14.42578125" style="67" customWidth="1"/>
    <col min="11017" max="11017" width="16" style="67" customWidth="1"/>
    <col min="11018" max="11018" width="14.85546875" style="67" customWidth="1"/>
    <col min="11019" max="11264" width="9.140625" style="67"/>
    <col min="11265" max="11265" width="4.28515625" style="67" customWidth="1"/>
    <col min="11266" max="11266" width="29.5703125" style="67" customWidth="1"/>
    <col min="11267" max="11267" width="13" style="67" customWidth="1"/>
    <col min="11268" max="11268" width="19.5703125" style="67" customWidth="1"/>
    <col min="11269" max="11270" width="9.140625" style="67" customWidth="1"/>
    <col min="11271" max="11271" width="16.42578125" style="67" customWidth="1"/>
    <col min="11272" max="11272" width="14.42578125" style="67" customWidth="1"/>
    <col min="11273" max="11273" width="16" style="67" customWidth="1"/>
    <col min="11274" max="11274" width="14.85546875" style="67" customWidth="1"/>
    <col min="11275" max="11520" width="9.140625" style="67"/>
    <col min="11521" max="11521" width="4.28515625" style="67" customWidth="1"/>
    <col min="11522" max="11522" width="29.5703125" style="67" customWidth="1"/>
    <col min="11523" max="11523" width="13" style="67" customWidth="1"/>
    <col min="11524" max="11524" width="19.5703125" style="67" customWidth="1"/>
    <col min="11525" max="11526" width="9.140625" style="67" customWidth="1"/>
    <col min="11527" max="11527" width="16.42578125" style="67" customWidth="1"/>
    <col min="11528" max="11528" width="14.42578125" style="67" customWidth="1"/>
    <col min="11529" max="11529" width="16" style="67" customWidth="1"/>
    <col min="11530" max="11530" width="14.85546875" style="67" customWidth="1"/>
    <col min="11531" max="11776" width="9.140625" style="67"/>
    <col min="11777" max="11777" width="4.28515625" style="67" customWidth="1"/>
    <col min="11778" max="11778" width="29.5703125" style="67" customWidth="1"/>
    <col min="11779" max="11779" width="13" style="67" customWidth="1"/>
    <col min="11780" max="11780" width="19.5703125" style="67" customWidth="1"/>
    <col min="11781" max="11782" width="9.140625" style="67" customWidth="1"/>
    <col min="11783" max="11783" width="16.42578125" style="67" customWidth="1"/>
    <col min="11784" max="11784" width="14.42578125" style="67" customWidth="1"/>
    <col min="11785" max="11785" width="16" style="67" customWidth="1"/>
    <col min="11786" max="11786" width="14.85546875" style="67" customWidth="1"/>
    <col min="11787" max="12032" width="9.140625" style="67"/>
    <col min="12033" max="12033" width="4.28515625" style="67" customWidth="1"/>
    <col min="12034" max="12034" width="29.5703125" style="67" customWidth="1"/>
    <col min="12035" max="12035" width="13" style="67" customWidth="1"/>
    <col min="12036" max="12036" width="19.5703125" style="67" customWidth="1"/>
    <col min="12037" max="12038" width="9.140625" style="67" customWidth="1"/>
    <col min="12039" max="12039" width="16.42578125" style="67" customWidth="1"/>
    <col min="12040" max="12040" width="14.42578125" style="67" customWidth="1"/>
    <col min="12041" max="12041" width="16" style="67" customWidth="1"/>
    <col min="12042" max="12042" width="14.85546875" style="67" customWidth="1"/>
    <col min="12043" max="12288" width="9.140625" style="67"/>
    <col min="12289" max="12289" width="4.28515625" style="67" customWidth="1"/>
    <col min="12290" max="12290" width="29.5703125" style="67" customWidth="1"/>
    <col min="12291" max="12291" width="13" style="67" customWidth="1"/>
    <col min="12292" max="12292" width="19.5703125" style="67" customWidth="1"/>
    <col min="12293" max="12294" width="9.140625" style="67" customWidth="1"/>
    <col min="12295" max="12295" width="16.42578125" style="67" customWidth="1"/>
    <col min="12296" max="12296" width="14.42578125" style="67" customWidth="1"/>
    <col min="12297" max="12297" width="16" style="67" customWidth="1"/>
    <col min="12298" max="12298" width="14.85546875" style="67" customWidth="1"/>
    <col min="12299" max="12544" width="9.140625" style="67"/>
    <col min="12545" max="12545" width="4.28515625" style="67" customWidth="1"/>
    <col min="12546" max="12546" width="29.5703125" style="67" customWidth="1"/>
    <col min="12547" max="12547" width="13" style="67" customWidth="1"/>
    <col min="12548" max="12548" width="19.5703125" style="67" customWidth="1"/>
    <col min="12549" max="12550" width="9.140625" style="67" customWidth="1"/>
    <col min="12551" max="12551" width="16.42578125" style="67" customWidth="1"/>
    <col min="12552" max="12552" width="14.42578125" style="67" customWidth="1"/>
    <col min="12553" max="12553" width="16" style="67" customWidth="1"/>
    <col min="12554" max="12554" width="14.85546875" style="67" customWidth="1"/>
    <col min="12555" max="12800" width="9.140625" style="67"/>
    <col min="12801" max="12801" width="4.28515625" style="67" customWidth="1"/>
    <col min="12802" max="12802" width="29.5703125" style="67" customWidth="1"/>
    <col min="12803" max="12803" width="13" style="67" customWidth="1"/>
    <col min="12804" max="12804" width="19.5703125" style="67" customWidth="1"/>
    <col min="12805" max="12806" width="9.140625" style="67" customWidth="1"/>
    <col min="12807" max="12807" width="16.42578125" style="67" customWidth="1"/>
    <col min="12808" max="12808" width="14.42578125" style="67" customWidth="1"/>
    <col min="12809" max="12809" width="16" style="67" customWidth="1"/>
    <col min="12810" max="12810" width="14.85546875" style="67" customWidth="1"/>
    <col min="12811" max="13056" width="9.140625" style="67"/>
    <col min="13057" max="13057" width="4.28515625" style="67" customWidth="1"/>
    <col min="13058" max="13058" width="29.5703125" style="67" customWidth="1"/>
    <col min="13059" max="13059" width="13" style="67" customWidth="1"/>
    <col min="13060" max="13060" width="19.5703125" style="67" customWidth="1"/>
    <col min="13061" max="13062" width="9.140625" style="67" customWidth="1"/>
    <col min="13063" max="13063" width="16.42578125" style="67" customWidth="1"/>
    <col min="13064" max="13064" width="14.42578125" style="67" customWidth="1"/>
    <col min="13065" max="13065" width="16" style="67" customWidth="1"/>
    <col min="13066" max="13066" width="14.85546875" style="67" customWidth="1"/>
    <col min="13067" max="13312" width="9.140625" style="67"/>
    <col min="13313" max="13313" width="4.28515625" style="67" customWidth="1"/>
    <col min="13314" max="13314" width="29.5703125" style="67" customWidth="1"/>
    <col min="13315" max="13315" width="13" style="67" customWidth="1"/>
    <col min="13316" max="13316" width="19.5703125" style="67" customWidth="1"/>
    <col min="13317" max="13318" width="9.140625" style="67" customWidth="1"/>
    <col min="13319" max="13319" width="16.42578125" style="67" customWidth="1"/>
    <col min="13320" max="13320" width="14.42578125" style="67" customWidth="1"/>
    <col min="13321" max="13321" width="16" style="67" customWidth="1"/>
    <col min="13322" max="13322" width="14.85546875" style="67" customWidth="1"/>
    <col min="13323" max="13568" width="9.140625" style="67"/>
    <col min="13569" max="13569" width="4.28515625" style="67" customWidth="1"/>
    <col min="13570" max="13570" width="29.5703125" style="67" customWidth="1"/>
    <col min="13571" max="13571" width="13" style="67" customWidth="1"/>
    <col min="13572" max="13572" width="19.5703125" style="67" customWidth="1"/>
    <col min="13573" max="13574" width="9.140625" style="67" customWidth="1"/>
    <col min="13575" max="13575" width="16.42578125" style="67" customWidth="1"/>
    <col min="13576" max="13576" width="14.42578125" style="67" customWidth="1"/>
    <col min="13577" max="13577" width="16" style="67" customWidth="1"/>
    <col min="13578" max="13578" width="14.85546875" style="67" customWidth="1"/>
    <col min="13579" max="13824" width="9.140625" style="67"/>
    <col min="13825" max="13825" width="4.28515625" style="67" customWidth="1"/>
    <col min="13826" max="13826" width="29.5703125" style="67" customWidth="1"/>
    <col min="13827" max="13827" width="13" style="67" customWidth="1"/>
    <col min="13828" max="13828" width="19.5703125" style="67" customWidth="1"/>
    <col min="13829" max="13830" width="9.140625" style="67" customWidth="1"/>
    <col min="13831" max="13831" width="16.42578125" style="67" customWidth="1"/>
    <col min="13832" max="13832" width="14.42578125" style="67" customWidth="1"/>
    <col min="13833" max="13833" width="16" style="67" customWidth="1"/>
    <col min="13834" max="13834" width="14.85546875" style="67" customWidth="1"/>
    <col min="13835" max="14080" width="9.140625" style="67"/>
    <col min="14081" max="14081" width="4.28515625" style="67" customWidth="1"/>
    <col min="14082" max="14082" width="29.5703125" style="67" customWidth="1"/>
    <col min="14083" max="14083" width="13" style="67" customWidth="1"/>
    <col min="14084" max="14084" width="19.5703125" style="67" customWidth="1"/>
    <col min="14085" max="14086" width="9.140625" style="67" customWidth="1"/>
    <col min="14087" max="14087" width="16.42578125" style="67" customWidth="1"/>
    <col min="14088" max="14088" width="14.42578125" style="67" customWidth="1"/>
    <col min="14089" max="14089" width="16" style="67" customWidth="1"/>
    <col min="14090" max="14090" width="14.85546875" style="67" customWidth="1"/>
    <col min="14091" max="14336" width="9.140625" style="67"/>
    <col min="14337" max="14337" width="4.28515625" style="67" customWidth="1"/>
    <col min="14338" max="14338" width="29.5703125" style="67" customWidth="1"/>
    <col min="14339" max="14339" width="13" style="67" customWidth="1"/>
    <col min="14340" max="14340" width="19.5703125" style="67" customWidth="1"/>
    <col min="14341" max="14342" width="9.140625" style="67" customWidth="1"/>
    <col min="14343" max="14343" width="16.42578125" style="67" customWidth="1"/>
    <col min="14344" max="14344" width="14.42578125" style="67" customWidth="1"/>
    <col min="14345" max="14345" width="16" style="67" customWidth="1"/>
    <col min="14346" max="14346" width="14.85546875" style="67" customWidth="1"/>
    <col min="14347" max="14592" width="9.140625" style="67"/>
    <col min="14593" max="14593" width="4.28515625" style="67" customWidth="1"/>
    <col min="14594" max="14594" width="29.5703125" style="67" customWidth="1"/>
    <col min="14595" max="14595" width="13" style="67" customWidth="1"/>
    <col min="14596" max="14596" width="19.5703125" style="67" customWidth="1"/>
    <col min="14597" max="14598" width="9.140625" style="67" customWidth="1"/>
    <col min="14599" max="14599" width="16.42578125" style="67" customWidth="1"/>
    <col min="14600" max="14600" width="14.42578125" style="67" customWidth="1"/>
    <col min="14601" max="14601" width="16" style="67" customWidth="1"/>
    <col min="14602" max="14602" width="14.85546875" style="67" customWidth="1"/>
    <col min="14603" max="14848" width="9.140625" style="67"/>
    <col min="14849" max="14849" width="4.28515625" style="67" customWidth="1"/>
    <col min="14850" max="14850" width="29.5703125" style="67" customWidth="1"/>
    <col min="14851" max="14851" width="13" style="67" customWidth="1"/>
    <col min="14852" max="14852" width="19.5703125" style="67" customWidth="1"/>
    <col min="14853" max="14854" width="9.140625" style="67" customWidth="1"/>
    <col min="14855" max="14855" width="16.42578125" style="67" customWidth="1"/>
    <col min="14856" max="14856" width="14.42578125" style="67" customWidth="1"/>
    <col min="14857" max="14857" width="16" style="67" customWidth="1"/>
    <col min="14858" max="14858" width="14.85546875" style="67" customWidth="1"/>
    <col min="14859" max="15104" width="9.140625" style="67"/>
    <col min="15105" max="15105" width="4.28515625" style="67" customWidth="1"/>
    <col min="15106" max="15106" width="29.5703125" style="67" customWidth="1"/>
    <col min="15107" max="15107" width="13" style="67" customWidth="1"/>
    <col min="15108" max="15108" width="19.5703125" style="67" customWidth="1"/>
    <col min="15109" max="15110" width="9.140625" style="67" customWidth="1"/>
    <col min="15111" max="15111" width="16.42578125" style="67" customWidth="1"/>
    <col min="15112" max="15112" width="14.42578125" style="67" customWidth="1"/>
    <col min="15113" max="15113" width="16" style="67" customWidth="1"/>
    <col min="15114" max="15114" width="14.85546875" style="67" customWidth="1"/>
    <col min="15115" max="15360" width="9.140625" style="67"/>
    <col min="15361" max="15361" width="4.28515625" style="67" customWidth="1"/>
    <col min="15362" max="15362" width="29.5703125" style="67" customWidth="1"/>
    <col min="15363" max="15363" width="13" style="67" customWidth="1"/>
    <col min="15364" max="15364" width="19.5703125" style="67" customWidth="1"/>
    <col min="15365" max="15366" width="9.140625" style="67" customWidth="1"/>
    <col min="15367" max="15367" width="16.42578125" style="67" customWidth="1"/>
    <col min="15368" max="15368" width="14.42578125" style="67" customWidth="1"/>
    <col min="15369" max="15369" width="16" style="67" customWidth="1"/>
    <col min="15370" max="15370" width="14.85546875" style="67" customWidth="1"/>
    <col min="15371" max="15616" width="9.140625" style="67"/>
    <col min="15617" max="15617" width="4.28515625" style="67" customWidth="1"/>
    <col min="15618" max="15618" width="29.5703125" style="67" customWidth="1"/>
    <col min="15619" max="15619" width="13" style="67" customWidth="1"/>
    <col min="15620" max="15620" width="19.5703125" style="67" customWidth="1"/>
    <col min="15621" max="15622" width="9.140625" style="67" customWidth="1"/>
    <col min="15623" max="15623" width="16.42578125" style="67" customWidth="1"/>
    <col min="15624" max="15624" width="14.42578125" style="67" customWidth="1"/>
    <col min="15625" max="15625" width="16" style="67" customWidth="1"/>
    <col min="15626" max="15626" width="14.85546875" style="67" customWidth="1"/>
    <col min="15627" max="15872" width="9.140625" style="67"/>
    <col min="15873" max="15873" width="4.28515625" style="67" customWidth="1"/>
    <col min="15874" max="15874" width="29.5703125" style="67" customWidth="1"/>
    <col min="15875" max="15875" width="13" style="67" customWidth="1"/>
    <col min="15876" max="15876" width="19.5703125" style="67" customWidth="1"/>
    <col min="15877" max="15878" width="9.140625" style="67" customWidth="1"/>
    <col min="15879" max="15879" width="16.42578125" style="67" customWidth="1"/>
    <col min="15880" max="15880" width="14.42578125" style="67" customWidth="1"/>
    <col min="15881" max="15881" width="16" style="67" customWidth="1"/>
    <col min="15882" max="15882" width="14.85546875" style="67" customWidth="1"/>
    <col min="15883" max="16128" width="9.140625" style="67"/>
    <col min="16129" max="16129" width="4.28515625" style="67" customWidth="1"/>
    <col min="16130" max="16130" width="29.5703125" style="67" customWidth="1"/>
    <col min="16131" max="16131" width="13" style="67" customWidth="1"/>
    <col min="16132" max="16132" width="19.5703125" style="67" customWidth="1"/>
    <col min="16133" max="16134" width="9.140625" style="67" customWidth="1"/>
    <col min="16135" max="16135" width="16.42578125" style="67" customWidth="1"/>
    <col min="16136" max="16136" width="14.42578125" style="67" customWidth="1"/>
    <col min="16137" max="16137" width="16" style="67" customWidth="1"/>
    <col min="16138" max="16138" width="14.85546875" style="67" customWidth="1"/>
    <col min="16139" max="16384" width="9.140625" style="67"/>
  </cols>
  <sheetData>
    <row r="1" spans="1:12" ht="18.75" x14ac:dyDescent="0.3">
      <c r="A1" s="655" t="s">
        <v>158</v>
      </c>
      <c r="B1" s="655"/>
      <c r="C1" s="655"/>
      <c r="D1" s="655"/>
      <c r="E1" s="655"/>
      <c r="F1" s="167" t="s">
        <v>159</v>
      </c>
      <c r="G1" s="166"/>
      <c r="H1" s="166"/>
      <c r="I1" s="166"/>
      <c r="J1" s="166"/>
    </row>
    <row r="2" spans="1:12" ht="18.75" x14ac:dyDescent="0.3">
      <c r="A2" s="660" t="s">
        <v>151</v>
      </c>
      <c r="B2" s="660"/>
      <c r="C2" s="660"/>
      <c r="D2" s="660"/>
      <c r="E2" s="660"/>
      <c r="F2" s="660"/>
      <c r="G2" s="660"/>
      <c r="H2" s="660"/>
      <c r="I2" s="660"/>
      <c r="J2" s="660"/>
    </row>
    <row r="3" spans="1:12" ht="12.75" customHeight="1" x14ac:dyDescent="0.25">
      <c r="A3" s="661" t="str">
        <f>Реквизиты!C35</f>
        <v>Реконструкция ТП-10/0,4кВ с установкой тр-ов 2х1250кВА взамен 2х1000кВА, со строительством 2КЛ-6кВ направлением ТП-10/0,4кВ № 323 - ТП-6/0,4кВ № 4006, с переводом 13КЛ-0,4кВ из ликвид-ой КТПн-6/0,4кВ в ТП-10/0,4кВ, в т.ч. ПИР: г.Москва, ул.Барклая, вблизи д.1Ж</v>
      </c>
      <c r="B3" s="661"/>
      <c r="C3" s="661"/>
      <c r="D3" s="661"/>
      <c r="E3" s="661"/>
      <c r="F3" s="661"/>
      <c r="G3" s="661"/>
      <c r="H3" s="661"/>
      <c r="I3" s="661"/>
      <c r="J3" s="661"/>
    </row>
    <row r="4" spans="1:12" ht="44.25" customHeight="1" x14ac:dyDescent="0.25">
      <c r="A4" s="661"/>
      <c r="B4" s="661"/>
      <c r="C4" s="661"/>
      <c r="D4" s="661"/>
      <c r="E4" s="661"/>
      <c r="F4" s="661"/>
      <c r="G4" s="661"/>
      <c r="H4" s="661"/>
      <c r="I4" s="661"/>
      <c r="J4" s="661"/>
    </row>
    <row r="5" spans="1:12" ht="18.75" x14ac:dyDescent="0.25">
      <c r="A5" s="68"/>
      <c r="B5" s="68"/>
      <c r="C5" s="68"/>
      <c r="D5" s="68"/>
      <c r="E5" s="68"/>
      <c r="F5" s="68"/>
      <c r="G5" s="68"/>
      <c r="H5" s="68"/>
      <c r="I5" s="69"/>
    </row>
    <row r="6" spans="1:12" ht="18" customHeight="1" x14ac:dyDescent="0.25">
      <c r="A6" s="662" t="s">
        <v>111</v>
      </c>
      <c r="B6" s="662" t="s">
        <v>112</v>
      </c>
      <c r="C6" s="662" t="s">
        <v>113</v>
      </c>
      <c r="D6" s="662" t="s">
        <v>114</v>
      </c>
      <c r="E6" s="662"/>
      <c r="F6" s="662"/>
      <c r="G6" s="662"/>
      <c r="H6" s="662"/>
      <c r="I6" s="662"/>
      <c r="J6" s="662"/>
    </row>
    <row r="7" spans="1:12" ht="63" customHeight="1" x14ac:dyDescent="0.25">
      <c r="A7" s="662"/>
      <c r="B7" s="662"/>
      <c r="C7" s="662"/>
      <c r="D7" s="70" t="s">
        <v>115</v>
      </c>
      <c r="E7" s="70" t="s">
        <v>116</v>
      </c>
      <c r="F7" s="70" t="s">
        <v>117</v>
      </c>
      <c r="G7" s="662" t="s">
        <v>118</v>
      </c>
      <c r="H7" s="662"/>
      <c r="I7" s="70" t="s">
        <v>119</v>
      </c>
      <c r="J7" s="71" t="s">
        <v>120</v>
      </c>
    </row>
    <row r="8" spans="1:12" s="72" customFormat="1" ht="37.5" customHeight="1" x14ac:dyDescent="0.2">
      <c r="A8" s="657" t="s">
        <v>182</v>
      </c>
      <c r="B8" s="656"/>
      <c r="C8" s="656"/>
      <c r="D8" s="656"/>
      <c r="E8" s="656"/>
      <c r="F8" s="656"/>
      <c r="G8" s="656"/>
      <c r="H8" s="656"/>
      <c r="I8" s="656"/>
      <c r="J8" s="194"/>
    </row>
    <row r="9" spans="1:12" ht="47.25" x14ac:dyDescent="0.25">
      <c r="A9" s="663">
        <v>1</v>
      </c>
      <c r="B9" s="73" t="s">
        <v>170</v>
      </c>
      <c r="C9" s="148">
        <f>SUM(C10:C14)</f>
        <v>150</v>
      </c>
      <c r="D9" s="75" t="s">
        <v>175</v>
      </c>
      <c r="E9" s="148">
        <v>21600</v>
      </c>
      <c r="F9" s="148"/>
      <c r="G9" s="149"/>
      <c r="H9" s="150"/>
      <c r="I9" s="151">
        <f>SUM(I10:I14)</f>
        <v>1</v>
      </c>
      <c r="J9" s="152">
        <f>E9+F9*C9</f>
        <v>21600</v>
      </c>
    </row>
    <row r="10" spans="1:12" x14ac:dyDescent="0.25">
      <c r="A10" s="664"/>
      <c r="B10" s="79" t="s">
        <v>121</v>
      </c>
      <c r="C10" s="74">
        <v>30</v>
      </c>
      <c r="D10" s="75" t="s">
        <v>150</v>
      </c>
      <c r="E10" s="80">
        <f>0.8</f>
        <v>0.8</v>
      </c>
      <c r="F10" s="74"/>
      <c r="G10" s="76">
        <v>1</v>
      </c>
      <c r="H10" s="77">
        <v>1</v>
      </c>
      <c r="I10" s="78">
        <f>C10/$C$9</f>
        <v>0.2</v>
      </c>
      <c r="J10" s="81">
        <f>E10*H10*I10*$J$9</f>
        <v>3456</v>
      </c>
    </row>
    <row r="11" spans="1:12" x14ac:dyDescent="0.25">
      <c r="A11" s="664"/>
      <c r="B11" s="79" t="s">
        <v>122</v>
      </c>
      <c r="C11" s="74">
        <v>30</v>
      </c>
      <c r="D11" s="75" t="s">
        <v>150</v>
      </c>
      <c r="E11" s="80">
        <f>0.8</f>
        <v>0.8</v>
      </c>
      <c r="F11" s="74"/>
      <c r="G11" s="76" t="s">
        <v>123</v>
      </c>
      <c r="H11" s="77">
        <f>2*(1+1*0.3)/2</f>
        <v>1.3</v>
      </c>
      <c r="I11" s="78">
        <f t="shared" ref="I11:I14" si="0">C11/$C$9</f>
        <v>0.2</v>
      </c>
      <c r="J11" s="81">
        <f t="shared" ref="J11:J14" si="1">E11*H11*I11*$J$9</f>
        <v>4492.8</v>
      </c>
    </row>
    <row r="12" spans="1:12" x14ac:dyDescent="0.25">
      <c r="A12" s="664"/>
      <c r="B12" s="79" t="s">
        <v>144</v>
      </c>
      <c r="C12" s="74">
        <v>30</v>
      </c>
      <c r="D12" s="75" t="s">
        <v>150</v>
      </c>
      <c r="E12" s="80">
        <f>0.8</f>
        <v>0.8</v>
      </c>
      <c r="F12" s="74"/>
      <c r="G12" s="76" t="s">
        <v>147</v>
      </c>
      <c r="H12" s="77">
        <f>3*(1+2*0.3)/3</f>
        <v>1.6</v>
      </c>
      <c r="I12" s="78">
        <f t="shared" si="0"/>
        <v>0.2</v>
      </c>
      <c r="J12" s="81">
        <f t="shared" si="1"/>
        <v>5529.6</v>
      </c>
    </row>
    <row r="13" spans="1:12" x14ac:dyDescent="0.25">
      <c r="A13" s="664"/>
      <c r="B13" s="79" t="s">
        <v>145</v>
      </c>
      <c r="C13" s="74">
        <v>30</v>
      </c>
      <c r="D13" s="75" t="s">
        <v>150</v>
      </c>
      <c r="E13" s="80">
        <f>0.8</f>
        <v>0.8</v>
      </c>
      <c r="F13" s="74"/>
      <c r="G13" s="76" t="s">
        <v>148</v>
      </c>
      <c r="H13" s="77">
        <f>4*(1+3*0.3)/4</f>
        <v>1.9</v>
      </c>
      <c r="I13" s="78">
        <f t="shared" si="0"/>
        <v>0.2</v>
      </c>
      <c r="J13" s="81">
        <f t="shared" si="1"/>
        <v>6566.4</v>
      </c>
    </row>
    <row r="14" spans="1:12" x14ac:dyDescent="0.25">
      <c r="A14" s="664"/>
      <c r="B14" s="153" t="s">
        <v>146</v>
      </c>
      <c r="C14" s="154">
        <v>30</v>
      </c>
      <c r="D14" s="155" t="s">
        <v>150</v>
      </c>
      <c r="E14" s="156">
        <f>0.8</f>
        <v>0.8</v>
      </c>
      <c r="F14" s="154"/>
      <c r="G14" s="157" t="s">
        <v>149</v>
      </c>
      <c r="H14" s="158">
        <f>5*(1+4*0.3)/5</f>
        <v>2.2000000000000002</v>
      </c>
      <c r="I14" s="159">
        <f t="shared" si="0"/>
        <v>0.2</v>
      </c>
      <c r="J14" s="81">
        <f t="shared" si="1"/>
        <v>7603.2</v>
      </c>
    </row>
    <row r="15" spans="1:12" x14ac:dyDescent="0.25">
      <c r="A15" s="665"/>
      <c r="B15" s="160" t="s">
        <v>82</v>
      </c>
      <c r="C15" s="161"/>
      <c r="D15" s="162"/>
      <c r="E15" s="163"/>
      <c r="F15" s="161"/>
      <c r="G15" s="666"/>
      <c r="H15" s="666"/>
      <c r="I15" s="164"/>
      <c r="J15" s="87">
        <f>SUM(J10:J14)</f>
        <v>27648</v>
      </c>
    </row>
    <row r="16" spans="1:12" s="72" customFormat="1" ht="30" customHeight="1" x14ac:dyDescent="0.25">
      <c r="A16" s="667" t="s">
        <v>83</v>
      </c>
      <c r="B16" s="668"/>
      <c r="C16" s="668"/>
      <c r="D16" s="668"/>
      <c r="E16" s="668"/>
      <c r="F16" s="668"/>
      <c r="G16" s="668"/>
      <c r="J16" s="83">
        <f>J15</f>
        <v>27648</v>
      </c>
      <c r="L16" s="84"/>
    </row>
    <row r="17" spans="1:12" s="72" customFormat="1" ht="30" customHeight="1" x14ac:dyDescent="0.25">
      <c r="A17" s="85" t="s">
        <v>124</v>
      </c>
      <c r="B17" s="86"/>
      <c r="C17" s="656" t="s">
        <v>179</v>
      </c>
      <c r="D17" s="656"/>
      <c r="E17" s="656"/>
      <c r="F17" s="656"/>
      <c r="G17" s="656"/>
      <c r="H17" s="656"/>
      <c r="I17" s="656"/>
      <c r="J17" s="146">
        <f>J16*2%</f>
        <v>552.96</v>
      </c>
      <c r="L17" s="84"/>
    </row>
    <row r="18" spans="1:12" s="72" customFormat="1" ht="30" customHeight="1" x14ac:dyDescent="0.25">
      <c r="A18" s="669" t="s">
        <v>125</v>
      </c>
      <c r="B18" s="670"/>
      <c r="C18" s="670"/>
      <c r="D18" s="670"/>
      <c r="E18" s="670"/>
      <c r="F18" s="670"/>
      <c r="G18" s="670"/>
      <c r="H18" s="82"/>
      <c r="I18" s="82"/>
      <c r="J18" s="146">
        <f>J16+J17</f>
        <v>28200.959999999999</v>
      </c>
      <c r="L18" s="84"/>
    </row>
    <row r="19" spans="1:12" s="72" customFormat="1" ht="33.75" customHeight="1" x14ac:dyDescent="0.25">
      <c r="A19" s="658" t="str">
        <f>CONCATENATE("Всего с коэффициентом инфляции на ",Реквизиты!$A$42," 
",Реквизиты!$C$43)</f>
        <v>Всего с коэффициентом инфляции на 4 квартал 2025 г. 
Приказ Москомэкспертизы от 12.12.2022 № МКЭ-ОД/22-108</v>
      </c>
      <c r="B19" s="659"/>
      <c r="C19" s="659"/>
      <c r="D19" s="659"/>
      <c r="E19" s="659"/>
      <c r="F19" s="88"/>
      <c r="G19" s="89" t="s">
        <v>126</v>
      </c>
      <c r="H19" s="90">
        <f>Реквизиты!C42</f>
        <v>9.76</v>
      </c>
      <c r="I19" s="91"/>
      <c r="J19" s="87">
        <f>J18*H19</f>
        <v>275241.37</v>
      </c>
      <c r="L19" s="84"/>
    </row>
    <row r="20" spans="1:12" x14ac:dyDescent="0.25">
      <c r="A20" s="92"/>
      <c r="B20" s="92"/>
      <c r="C20" s="92"/>
      <c r="D20" s="92"/>
      <c r="E20" s="93"/>
      <c r="F20" s="93"/>
      <c r="G20" s="94"/>
      <c r="H20" s="94"/>
      <c r="I20" s="94"/>
      <c r="L20" s="84"/>
    </row>
    <row r="21" spans="1:12" x14ac:dyDescent="0.25">
      <c r="A21" s="92"/>
      <c r="B21" s="92"/>
      <c r="C21" s="92"/>
      <c r="D21" s="92"/>
      <c r="E21" s="93"/>
      <c r="F21" s="93"/>
      <c r="G21" s="94"/>
      <c r="H21" s="94"/>
      <c r="I21" s="94"/>
    </row>
    <row r="22" spans="1:12" x14ac:dyDescent="0.25">
      <c r="A22" s="92"/>
      <c r="B22" s="92"/>
      <c r="C22" s="92"/>
      <c r="D22" s="92"/>
      <c r="E22" s="93"/>
      <c r="F22" s="93"/>
      <c r="G22" s="94"/>
      <c r="H22" s="94"/>
      <c r="I22" s="94"/>
    </row>
    <row r="23" spans="1:12" x14ac:dyDescent="0.25">
      <c r="A23" s="92"/>
      <c r="B23" s="92"/>
      <c r="C23" s="92"/>
      <c r="D23" s="92"/>
      <c r="E23" s="93"/>
      <c r="F23" s="93"/>
      <c r="G23" s="94"/>
      <c r="H23" s="94"/>
      <c r="I23" s="94"/>
    </row>
    <row r="24" spans="1:12" x14ac:dyDescent="0.25">
      <c r="A24" s="92"/>
      <c r="B24" s="92"/>
      <c r="C24" s="92"/>
      <c r="D24" s="92"/>
      <c r="E24" s="93"/>
      <c r="F24" s="93"/>
      <c r="G24" s="94"/>
      <c r="H24" s="94"/>
      <c r="I24" s="94"/>
    </row>
    <row r="25" spans="1:12" x14ac:dyDescent="0.25">
      <c r="A25" s="92"/>
      <c r="B25" s="95" t="s">
        <v>127</v>
      </c>
      <c r="C25" s="96" t="s">
        <v>102</v>
      </c>
      <c r="D25" s="97"/>
      <c r="E25" s="97"/>
      <c r="F25" s="97"/>
      <c r="G25" s="96"/>
      <c r="H25" s="96"/>
      <c r="I25" s="92"/>
    </row>
    <row r="26" spans="1:12" x14ac:dyDescent="0.25">
      <c r="A26" s="92"/>
      <c r="B26" s="95"/>
      <c r="D26" s="98"/>
      <c r="F26" s="95"/>
      <c r="H26" s="67" t="s">
        <v>102</v>
      </c>
      <c r="I26" s="95"/>
    </row>
    <row r="27" spans="1:12" hidden="1" x14ac:dyDescent="0.25">
      <c r="A27" s="92"/>
      <c r="B27" s="95"/>
      <c r="D27" s="95"/>
      <c r="E27" s="99"/>
      <c r="F27" s="95"/>
      <c r="I27" s="95"/>
    </row>
    <row r="28" spans="1:12" hidden="1" x14ac:dyDescent="0.25">
      <c r="A28" s="92"/>
      <c r="B28" s="95" t="s">
        <v>128</v>
      </c>
      <c r="C28" s="96" t="s">
        <v>102</v>
      </c>
      <c r="D28" s="97"/>
      <c r="E28" s="100"/>
      <c r="F28" s="97"/>
      <c r="G28" s="96"/>
      <c r="H28" s="96"/>
      <c r="I28" s="92"/>
    </row>
    <row r="29" spans="1:12" hidden="1" x14ac:dyDescent="0.25">
      <c r="A29" s="92"/>
      <c r="D29" s="98"/>
      <c r="F29" s="99"/>
      <c r="G29" s="99"/>
    </row>
    <row r="30" spans="1:12" hidden="1" x14ac:dyDescent="0.25">
      <c r="A30" s="92"/>
      <c r="B30" s="92"/>
      <c r="C30" s="92"/>
      <c r="D30" s="92"/>
      <c r="E30" s="93"/>
      <c r="F30" s="93"/>
      <c r="G30" s="94"/>
      <c r="H30" s="94"/>
      <c r="I30" s="94"/>
    </row>
    <row r="31" spans="1:12" hidden="1" x14ac:dyDescent="0.25">
      <c r="A31" s="92"/>
      <c r="B31" s="92"/>
      <c r="C31" s="92"/>
      <c r="D31" s="92"/>
      <c r="E31" s="93"/>
      <c r="F31" s="93"/>
      <c r="G31" s="94"/>
      <c r="H31" s="94"/>
      <c r="I31" s="94"/>
    </row>
    <row r="32" spans="1:12" x14ac:dyDescent="0.25">
      <c r="A32" s="92"/>
      <c r="B32" s="92"/>
      <c r="C32" s="92"/>
      <c r="D32" s="92"/>
      <c r="E32" s="93"/>
      <c r="F32" s="93"/>
      <c r="G32" s="94"/>
      <c r="H32" s="94"/>
      <c r="I32" s="94"/>
    </row>
    <row r="33" spans="1:9" x14ac:dyDescent="0.25">
      <c r="A33" s="101"/>
      <c r="E33" s="102"/>
      <c r="F33" s="102"/>
      <c r="G33" s="94"/>
      <c r="H33" s="103"/>
      <c r="I33" s="94"/>
    </row>
    <row r="34" spans="1:9" x14ac:dyDescent="0.25">
      <c r="A34" s="92"/>
      <c r="G34" s="94"/>
      <c r="H34" s="94"/>
      <c r="I34" s="94"/>
    </row>
    <row r="35" spans="1:9" x14ac:dyDescent="0.25">
      <c r="A35" s="101"/>
      <c r="G35" s="94"/>
      <c r="H35" s="94"/>
      <c r="I35" s="94"/>
    </row>
    <row r="36" spans="1:9" x14ac:dyDescent="0.25">
      <c r="A36" s="104"/>
      <c r="B36" s="105"/>
      <c r="C36" s="105"/>
      <c r="D36" s="105"/>
      <c r="G36" s="106"/>
      <c r="H36" s="94"/>
      <c r="I36" s="106"/>
    </row>
    <row r="37" spans="1:9" x14ac:dyDescent="0.25">
      <c r="A37" s="104"/>
      <c r="B37" s="105"/>
      <c r="C37" s="105"/>
      <c r="D37" s="105"/>
      <c r="G37" s="106"/>
      <c r="H37" s="94"/>
      <c r="I37" s="106"/>
    </row>
    <row r="38" spans="1:9" x14ac:dyDescent="0.25">
      <c r="A38" s="92"/>
      <c r="B38" s="107"/>
      <c r="C38" s="107"/>
      <c r="D38" s="107"/>
      <c r="E38" s="102"/>
      <c r="F38" s="102"/>
      <c r="G38" s="108"/>
      <c r="H38" s="102"/>
      <c r="I38" s="108"/>
    </row>
    <row r="39" spans="1:9" x14ac:dyDescent="0.25">
      <c r="D39" s="99"/>
      <c r="G39" s="108"/>
      <c r="I39" s="109"/>
    </row>
    <row r="40" spans="1:9" x14ac:dyDescent="0.25">
      <c r="D40" s="99"/>
      <c r="G40" s="99"/>
      <c r="I40" s="109"/>
    </row>
    <row r="41" spans="1:9" x14ac:dyDescent="0.25">
      <c r="D41" s="99"/>
      <c r="F41" s="110"/>
      <c r="G41" s="99"/>
      <c r="I41" s="111"/>
    </row>
    <row r="42" spans="1:9" x14ac:dyDescent="0.25">
      <c r="E42" s="93"/>
      <c r="F42" s="93"/>
      <c r="G42" s="93"/>
      <c r="I42" s="112"/>
    </row>
    <row r="43" spans="1:9" x14ac:dyDescent="0.25">
      <c r="E43" s="93"/>
      <c r="F43" s="93"/>
      <c r="G43" s="93"/>
      <c r="I43" s="112"/>
    </row>
    <row r="44" spans="1:9" x14ac:dyDescent="0.25">
      <c r="I44" s="112"/>
    </row>
    <row r="45" spans="1:9" x14ac:dyDescent="0.25">
      <c r="I45" s="112"/>
    </row>
    <row r="47" spans="1:9" x14ac:dyDescent="0.25">
      <c r="I47" s="112"/>
    </row>
    <row r="48" spans="1:9" x14ac:dyDescent="0.25">
      <c r="I48" s="113"/>
    </row>
    <row r="49" spans="1:9" x14ac:dyDescent="0.25">
      <c r="I49" s="113"/>
    </row>
    <row r="50" spans="1:9" x14ac:dyDescent="0.25">
      <c r="I50" s="114"/>
    </row>
    <row r="51" spans="1:9" x14ac:dyDescent="0.25">
      <c r="A51" s="99"/>
      <c r="I51" s="99"/>
    </row>
    <row r="52" spans="1:9" x14ac:dyDescent="0.25">
      <c r="A52" s="99"/>
      <c r="I52" s="99"/>
    </row>
  </sheetData>
  <mergeCells count="15">
    <mergeCell ref="A1:E1"/>
    <mergeCell ref="C17:I17"/>
    <mergeCell ref="A8:I8"/>
    <mergeCell ref="A19:E19"/>
    <mergeCell ref="A2:J2"/>
    <mergeCell ref="A3:J4"/>
    <mergeCell ref="A6:A7"/>
    <mergeCell ref="B6:B7"/>
    <mergeCell ref="C6:C7"/>
    <mergeCell ref="D6:J6"/>
    <mergeCell ref="G7:H7"/>
    <mergeCell ref="A9:A15"/>
    <mergeCell ref="G15:H15"/>
    <mergeCell ref="A16:G16"/>
    <mergeCell ref="A18:G18"/>
  </mergeCells>
  <conditionalFormatting sqref="L16">
    <cfRule type="colorScale" priority="1">
      <colorScale>
        <cfvo type="min"/>
        <cfvo type="percentile" val="50"/>
        <cfvo type="max"/>
        <color rgb="FFF8696B"/>
        <color rgb="FFFCFCFF"/>
        <color rgb="FF63BE7B"/>
      </colorScale>
    </cfRule>
  </conditionalFormatting>
  <pageMargins left="0.70866141732283472" right="0.70866141732283472" top="0.74803149606299213" bottom="0.74803149606299213" header="0.31496062992125984" footer="0.31496062992125984"/>
  <pageSetup paperSize="9" scale="6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8" tint="0.39997558519241921"/>
    <pageSetUpPr fitToPage="1"/>
  </sheetPr>
  <dimension ref="A1:R42"/>
  <sheetViews>
    <sheetView view="pageBreakPreview" topLeftCell="A10" zoomScaleNormal="100" zoomScaleSheetLayoutView="100" workbookViewId="0">
      <selection activeCell="H26" sqref="H26:H33"/>
    </sheetView>
  </sheetViews>
  <sheetFormatPr defaultColWidth="9.140625" defaultRowHeight="12.75" x14ac:dyDescent="0.2"/>
  <cols>
    <col min="1" max="1" width="4.5703125" style="56" customWidth="1"/>
    <col min="2" max="2" width="12.28515625" style="56" customWidth="1"/>
    <col min="3" max="3" width="16.85546875" style="65" customWidth="1"/>
    <col min="4" max="4" width="42.7109375" style="66" customWidth="1"/>
    <col min="5" max="5" width="21" style="66" customWidth="1"/>
    <col min="6" max="6" width="20.7109375" style="66" customWidth="1"/>
    <col min="7" max="7" width="21.28515625" style="66" customWidth="1"/>
    <col min="8" max="8" width="20.5703125" style="66" customWidth="1"/>
    <col min="9" max="9" width="18.42578125" style="66" hidden="1" customWidth="1"/>
    <col min="10" max="10" width="18.85546875" style="64" hidden="1" customWidth="1"/>
    <col min="11" max="11" width="20.42578125" style="47" bestFit="1" customWidth="1"/>
    <col min="12" max="12" width="18.28515625" style="47" bestFit="1" customWidth="1"/>
    <col min="13" max="13" width="11.28515625" style="47" bestFit="1" customWidth="1"/>
    <col min="14" max="16384" width="9.140625" style="47"/>
  </cols>
  <sheetData>
    <row r="1" spans="1:18" ht="15.6" customHeight="1" x14ac:dyDescent="0.2">
      <c r="A1" s="674" t="s">
        <v>104</v>
      </c>
      <c r="B1" s="674"/>
      <c r="C1" s="674"/>
      <c r="D1" s="674"/>
      <c r="E1" s="674"/>
      <c r="F1" s="674"/>
      <c r="G1" s="674"/>
      <c r="H1" s="674"/>
      <c r="I1" s="674"/>
      <c r="J1" s="674"/>
    </row>
    <row r="2" spans="1:18" ht="22.5" customHeight="1" x14ac:dyDescent="0.25">
      <c r="A2" s="675" t="s">
        <v>191</v>
      </c>
      <c r="B2" s="675"/>
      <c r="C2" s="675"/>
      <c r="D2" s="675"/>
      <c r="E2" s="675"/>
      <c r="F2" s="675"/>
      <c r="G2" s="675"/>
      <c r="H2" s="675"/>
      <c r="I2" s="675"/>
      <c r="J2" s="675"/>
    </row>
    <row r="3" spans="1:18" ht="15.75" x14ac:dyDescent="0.25">
      <c r="A3" s="380"/>
      <c r="B3" s="380"/>
      <c r="C3" s="380"/>
      <c r="D3" s="380"/>
      <c r="E3" s="380"/>
      <c r="F3" s="380"/>
      <c r="G3" s="380"/>
      <c r="H3" s="380"/>
      <c r="I3" s="380"/>
      <c r="J3" s="380"/>
    </row>
    <row r="4" spans="1:18" ht="57" customHeight="1" x14ac:dyDescent="0.25">
      <c r="A4" s="676" t="str">
        <f>Реквизиты!C35</f>
        <v>Реконструкция ТП-10/0,4кВ с установкой тр-ов 2х1250кВА взамен 2х1000кВА, со строительством 2КЛ-6кВ направлением ТП-10/0,4кВ № 323 - ТП-6/0,4кВ № 4006, с переводом 13КЛ-0,4кВ из ликвид-ой КТПн-6/0,4кВ в ТП-10/0,4кВ, в т.ч. ПИР: г.Москва, ул.Барклая, вблизи д.1Ж</v>
      </c>
      <c r="B4" s="676"/>
      <c r="C4" s="676"/>
      <c r="D4" s="676"/>
      <c r="E4" s="676"/>
      <c r="F4" s="676"/>
      <c r="G4" s="676"/>
      <c r="H4" s="676"/>
      <c r="I4" s="676"/>
      <c r="J4" s="676"/>
    </row>
    <row r="5" spans="1:18" ht="22.5" customHeight="1" x14ac:dyDescent="0.2">
      <c r="A5" s="677" t="s">
        <v>192</v>
      </c>
      <c r="B5" s="677"/>
      <c r="C5" s="677"/>
      <c r="D5" s="677"/>
      <c r="E5" s="677"/>
      <c r="F5" s="677"/>
      <c r="G5" s="677"/>
      <c r="H5" s="677"/>
      <c r="I5" s="677"/>
      <c r="J5" s="677"/>
    </row>
    <row r="6" spans="1:18" ht="15.75" x14ac:dyDescent="0.25">
      <c r="A6" s="44"/>
      <c r="B6" s="44"/>
      <c r="C6" s="45"/>
      <c r="D6" s="46"/>
      <c r="E6" s="46"/>
      <c r="F6" s="46"/>
      <c r="G6" s="46"/>
      <c r="H6" s="46"/>
      <c r="I6" s="46"/>
      <c r="J6" s="48"/>
    </row>
    <row r="7" spans="1:18" ht="15.75" x14ac:dyDescent="0.25">
      <c r="A7" s="377" t="str">
        <f>CONCATENATE("Шифр проекта: ",Реквизиты!C41)</f>
        <v>Шифр проекта: МРЭС-2023-007-ЭС-КЛ</v>
      </c>
      <c r="B7" s="44"/>
      <c r="C7" s="45"/>
      <c r="D7" s="46"/>
      <c r="E7" s="47"/>
      <c r="F7" s="47"/>
      <c r="G7" s="47"/>
      <c r="H7" s="46"/>
      <c r="I7" s="46"/>
      <c r="J7" s="48"/>
    </row>
    <row r="8" spans="1:18" ht="36.75" customHeight="1" x14ac:dyDescent="0.2">
      <c r="A8" s="678" t="s">
        <v>1</v>
      </c>
      <c r="B8" s="685" t="s">
        <v>105</v>
      </c>
      <c r="C8" s="686"/>
      <c r="D8" s="678" t="s">
        <v>106</v>
      </c>
      <c r="E8" s="691" t="s">
        <v>233</v>
      </c>
      <c r="F8" s="691"/>
      <c r="G8" s="691"/>
      <c r="H8" s="678" t="s">
        <v>233</v>
      </c>
      <c r="I8" s="678" t="s">
        <v>234</v>
      </c>
      <c r="J8" s="680" t="s">
        <v>235</v>
      </c>
      <c r="O8"/>
      <c r="P8"/>
      <c r="Q8"/>
      <c r="R8"/>
    </row>
    <row r="9" spans="1:18" ht="30.75" customHeight="1" x14ac:dyDescent="0.2">
      <c r="A9" s="684"/>
      <c r="B9" s="687"/>
      <c r="C9" s="688"/>
      <c r="D9" s="684"/>
      <c r="E9" s="683" t="s">
        <v>107</v>
      </c>
      <c r="F9" s="683" t="s">
        <v>108</v>
      </c>
      <c r="G9" s="678" t="s">
        <v>109</v>
      </c>
      <c r="H9" s="684"/>
      <c r="I9" s="679"/>
      <c r="J9" s="681"/>
      <c r="O9"/>
      <c r="P9"/>
      <c r="Q9"/>
      <c r="R9"/>
    </row>
    <row r="10" spans="1:18" ht="18" customHeight="1" x14ac:dyDescent="0.2">
      <c r="A10" s="679"/>
      <c r="B10" s="689"/>
      <c r="C10" s="690"/>
      <c r="D10" s="679"/>
      <c r="E10" s="683"/>
      <c r="F10" s="683"/>
      <c r="G10" s="679"/>
      <c r="H10" s="679"/>
      <c r="I10" s="49">
        <f>Реквизиты!C39</f>
        <v>1E-3</v>
      </c>
      <c r="J10" s="682"/>
      <c r="O10"/>
      <c r="P10"/>
      <c r="Q10"/>
      <c r="R10"/>
    </row>
    <row r="11" spans="1:18" s="54" customFormat="1" ht="15.75" x14ac:dyDescent="0.2">
      <c r="A11" s="50">
        <v>1</v>
      </c>
      <c r="B11" s="692">
        <v>2</v>
      </c>
      <c r="C11" s="692"/>
      <c r="D11" s="51">
        <v>3</v>
      </c>
      <c r="E11" s="52">
        <v>4</v>
      </c>
      <c r="F11" s="53">
        <v>4</v>
      </c>
      <c r="G11" s="53">
        <v>5</v>
      </c>
      <c r="H11" s="52">
        <v>6</v>
      </c>
      <c r="I11" s="53">
        <v>9</v>
      </c>
      <c r="J11" s="52">
        <v>10</v>
      </c>
      <c r="O11"/>
      <c r="P11"/>
      <c r="Q11"/>
      <c r="R11"/>
    </row>
    <row r="12" spans="1:18" s="482" customFormat="1" ht="24.75" customHeight="1" x14ac:dyDescent="0.25">
      <c r="A12" s="485" t="s">
        <v>279</v>
      </c>
      <c r="B12" s="701" t="s">
        <v>280</v>
      </c>
      <c r="C12" s="702"/>
      <c r="D12" s="486"/>
      <c r="E12" s="487"/>
      <c r="F12" s="488"/>
      <c r="G12" s="489"/>
      <c r="H12" s="481"/>
    </row>
    <row r="13" spans="1:18" s="3" customFormat="1" ht="63.75" customHeight="1" x14ac:dyDescent="0.25">
      <c r="A13" s="490"/>
      <c r="B13" s="703" t="s">
        <v>296</v>
      </c>
      <c r="C13" s="703"/>
      <c r="D13" s="491" t="s">
        <v>143</v>
      </c>
      <c r="E13" s="491"/>
      <c r="F13" s="604">
        <v>29387</v>
      </c>
      <c r="G13" s="483"/>
      <c r="H13" s="604">
        <f>F13</f>
        <v>29387</v>
      </c>
    </row>
    <row r="14" spans="1:18" s="3" customFormat="1" ht="78.75" hidden="1" customHeight="1" x14ac:dyDescent="0.25">
      <c r="A14" s="490"/>
      <c r="B14" s="704" t="s">
        <v>292</v>
      </c>
      <c r="C14" s="705"/>
      <c r="D14" s="491" t="s">
        <v>143</v>
      </c>
      <c r="E14" s="491"/>
      <c r="F14" s="491"/>
      <c r="G14" s="483"/>
      <c r="H14" s="602">
        <f>F14</f>
        <v>0</v>
      </c>
    </row>
    <row r="15" spans="1:18" s="3" customFormat="1" ht="78.75" hidden="1" customHeight="1" x14ac:dyDescent="0.25">
      <c r="A15" s="490"/>
      <c r="B15" s="703" t="s">
        <v>291</v>
      </c>
      <c r="C15" s="703"/>
      <c r="D15" s="491" t="s">
        <v>143</v>
      </c>
      <c r="E15" s="491"/>
      <c r="F15" s="491"/>
      <c r="G15" s="484"/>
      <c r="H15" s="602">
        <f>E15</f>
        <v>0</v>
      </c>
    </row>
    <row r="16" spans="1:18" s="3" customFormat="1" ht="78.75" hidden="1" customHeight="1" x14ac:dyDescent="0.25">
      <c r="A16" s="490"/>
      <c r="B16" s="703" t="s">
        <v>281</v>
      </c>
      <c r="C16" s="703"/>
      <c r="D16" s="491" t="s">
        <v>143</v>
      </c>
      <c r="E16" s="491"/>
      <c r="F16" s="491"/>
      <c r="G16" s="484"/>
      <c r="H16" s="602">
        <f>E16</f>
        <v>0</v>
      </c>
    </row>
    <row r="17" spans="1:18" s="56" customFormat="1" ht="15.75" x14ac:dyDescent="0.25">
      <c r="A17" s="693">
        <v>1</v>
      </c>
      <c r="B17" s="695" t="s">
        <v>237</v>
      </c>
      <c r="C17" s="696"/>
      <c r="D17" s="696"/>
      <c r="E17" s="55"/>
      <c r="F17" s="55"/>
      <c r="G17" s="57"/>
      <c r="H17" s="603"/>
      <c r="I17" s="58"/>
      <c r="J17" s="141"/>
      <c r="O17"/>
      <c r="P17"/>
      <c r="Q17"/>
      <c r="R17"/>
    </row>
    <row r="18" spans="1:18" s="56" customFormat="1" ht="28.5" hidden="1" customHeight="1" x14ac:dyDescent="0.25">
      <c r="A18" s="694"/>
      <c r="B18" s="697"/>
      <c r="C18" s="698"/>
      <c r="D18" s="59" t="s">
        <v>143</v>
      </c>
      <c r="E18" s="139">
        <v>0</v>
      </c>
      <c r="F18" s="139"/>
      <c r="G18" s="139">
        <v>0</v>
      </c>
      <c r="H18" s="604">
        <f>SUM(E18:G18)</f>
        <v>0</v>
      </c>
      <c r="I18" s="139">
        <f>H18</f>
        <v>0</v>
      </c>
      <c r="J18" s="142">
        <v>0</v>
      </c>
      <c r="O18"/>
      <c r="P18"/>
      <c r="Q18"/>
      <c r="R18"/>
    </row>
    <row r="19" spans="1:18" s="56" customFormat="1" ht="28.5" hidden="1" customHeight="1" x14ac:dyDescent="0.25">
      <c r="A19" s="694"/>
      <c r="B19" s="699" t="s">
        <v>277</v>
      </c>
      <c r="C19" s="700"/>
      <c r="D19" s="59" t="s">
        <v>295</v>
      </c>
      <c r="E19" s="139" t="s">
        <v>275</v>
      </c>
      <c r="F19" s="139">
        <v>0</v>
      </c>
      <c r="G19" s="139">
        <v>0</v>
      </c>
      <c r="H19" s="604">
        <f>F19</f>
        <v>0</v>
      </c>
      <c r="I19" s="139"/>
      <c r="J19" s="142"/>
      <c r="O19"/>
      <c r="P19"/>
      <c r="Q19"/>
      <c r="R19"/>
    </row>
    <row r="20" spans="1:18" s="56" customFormat="1" ht="32.25" hidden="1" customHeight="1" x14ac:dyDescent="0.25">
      <c r="A20" s="694"/>
      <c r="B20" s="699" t="s">
        <v>298</v>
      </c>
      <c r="C20" s="700"/>
      <c r="D20" s="60" t="s">
        <v>278</v>
      </c>
      <c r="E20" s="139">
        <v>0</v>
      </c>
      <c r="F20" s="139">
        <v>0</v>
      </c>
      <c r="G20" s="139">
        <v>0</v>
      </c>
      <c r="H20" s="604">
        <f>SUM(E20:G20)</f>
        <v>0</v>
      </c>
      <c r="I20" s="139">
        <f>H20</f>
        <v>0</v>
      </c>
      <c r="J20" s="142">
        <f t="shared" ref="J20" si="0">I20</f>
        <v>0</v>
      </c>
      <c r="O20"/>
      <c r="P20"/>
      <c r="Q20"/>
      <c r="R20"/>
    </row>
    <row r="21" spans="1:18" s="56" customFormat="1" ht="32.25" customHeight="1" x14ac:dyDescent="0.25">
      <c r="A21" s="694"/>
      <c r="B21" s="699" t="s">
        <v>282</v>
      </c>
      <c r="C21" s="700"/>
      <c r="D21" s="60" t="s">
        <v>299</v>
      </c>
      <c r="E21" s="139">
        <v>0</v>
      </c>
      <c r="F21" s="604">
        <v>38077</v>
      </c>
      <c r="G21" s="139">
        <v>0</v>
      </c>
      <c r="H21" s="604">
        <f>SUM(E21:G21)</f>
        <v>38077</v>
      </c>
      <c r="I21" s="139">
        <f>H21</f>
        <v>38077</v>
      </c>
      <c r="J21" s="142">
        <f t="shared" ref="J21" si="1">I21</f>
        <v>38077</v>
      </c>
      <c r="O21"/>
      <c r="P21"/>
      <c r="Q21"/>
      <c r="R21"/>
    </row>
    <row r="22" spans="1:18" s="56" customFormat="1" ht="32.25" hidden="1" customHeight="1" x14ac:dyDescent="0.25">
      <c r="A22" s="475"/>
      <c r="B22" s="706" t="s">
        <v>293</v>
      </c>
      <c r="C22" s="706"/>
      <c r="D22" s="60" t="s">
        <v>283</v>
      </c>
      <c r="E22" s="139"/>
      <c r="F22" s="604"/>
      <c r="G22" s="139" t="s">
        <v>275</v>
      </c>
      <c r="H22" s="604">
        <f>F22</f>
        <v>0</v>
      </c>
      <c r="I22" s="492"/>
      <c r="J22" s="493"/>
      <c r="O22"/>
      <c r="P22"/>
      <c r="Q22"/>
      <c r="R22"/>
    </row>
    <row r="23" spans="1:18" s="56" customFormat="1" ht="32.25" hidden="1" customHeight="1" x14ac:dyDescent="0.25">
      <c r="A23" s="475"/>
      <c r="B23" s="706" t="s">
        <v>294</v>
      </c>
      <c r="C23" s="706"/>
      <c r="D23" s="60" t="s">
        <v>286</v>
      </c>
      <c r="E23" s="139"/>
      <c r="F23" s="604"/>
      <c r="G23" s="139"/>
      <c r="H23" s="604">
        <f>F23</f>
        <v>0</v>
      </c>
      <c r="I23" s="492"/>
      <c r="J23" s="493"/>
      <c r="O23"/>
      <c r="P23"/>
      <c r="Q23"/>
      <c r="R23"/>
    </row>
    <row r="24" spans="1:18" s="56" customFormat="1" ht="32.25" customHeight="1" x14ac:dyDescent="0.25">
      <c r="A24" s="475"/>
      <c r="B24" s="706" t="s">
        <v>297</v>
      </c>
      <c r="C24" s="706"/>
      <c r="D24" s="60" t="s">
        <v>287</v>
      </c>
      <c r="E24" s="139"/>
      <c r="F24" s="604">
        <v>120500</v>
      </c>
      <c r="G24" s="139"/>
      <c r="H24" s="604">
        <f>F24</f>
        <v>120500</v>
      </c>
      <c r="I24" s="492"/>
      <c r="J24" s="493"/>
      <c r="O24"/>
      <c r="P24"/>
      <c r="Q24"/>
      <c r="R24"/>
    </row>
    <row r="25" spans="1:18" s="56" customFormat="1" ht="28.5" customHeight="1" x14ac:dyDescent="0.25">
      <c r="A25" s="693">
        <v>2</v>
      </c>
      <c r="B25" s="695" t="s">
        <v>236</v>
      </c>
      <c r="C25" s="696"/>
      <c r="D25" s="696"/>
      <c r="E25" s="55"/>
      <c r="F25" s="55"/>
      <c r="G25" s="55"/>
      <c r="H25" s="605"/>
      <c r="I25" s="61"/>
      <c r="J25" s="140"/>
      <c r="O25"/>
      <c r="P25"/>
      <c r="Q25"/>
      <c r="R25"/>
    </row>
    <row r="26" spans="1:18" s="56" customFormat="1" ht="28.5" customHeight="1" x14ac:dyDescent="0.25">
      <c r="A26" s="710"/>
      <c r="B26" s="709" t="s">
        <v>159</v>
      </c>
      <c r="C26" s="700"/>
      <c r="D26" s="62" t="str">
        <f>'12-01-01 КТПН'!D7</f>
        <v>КТП 2х1250 кВА</v>
      </c>
      <c r="E26" s="139">
        <v>0</v>
      </c>
      <c r="F26" s="139">
        <v>0</v>
      </c>
      <c r="G26" s="139">
        <f>'12-01-01 КТПН'!H16</f>
        <v>232669.45</v>
      </c>
      <c r="H26" s="604">
        <f>SUM(E26:G26)</f>
        <v>232669.45</v>
      </c>
      <c r="I26" s="139">
        <f>H26*0.999</f>
        <v>232436.78</v>
      </c>
      <c r="J26" s="142">
        <v>0</v>
      </c>
    </row>
    <row r="27" spans="1:18" s="56" customFormat="1" ht="28.5" customHeight="1" x14ac:dyDescent="0.25">
      <c r="A27" s="710"/>
      <c r="B27" s="709" t="s">
        <v>110</v>
      </c>
      <c r="C27" s="700"/>
      <c r="D27" s="62" t="s">
        <v>331</v>
      </c>
      <c r="E27" s="139"/>
      <c r="F27" s="139"/>
      <c r="G27" s="139">
        <f>'12-01-02 Снос ТП'!J22</f>
        <v>25437.54</v>
      </c>
      <c r="H27" s="604">
        <f>G27</f>
        <v>25437.54</v>
      </c>
      <c r="I27" s="139"/>
      <c r="J27" s="142"/>
    </row>
    <row r="28" spans="1:18" s="56" customFormat="1" ht="28.5" customHeight="1" x14ac:dyDescent="0.25">
      <c r="A28" s="710"/>
      <c r="B28" s="709" t="s">
        <v>163</v>
      </c>
      <c r="C28" s="700"/>
      <c r="D28" s="62" t="str">
        <f>'12-01-03 КЛ-10 кВ'!H7</f>
        <v>Кабельные линии 10 кВ</v>
      </c>
      <c r="E28" s="139">
        <v>0</v>
      </c>
      <c r="F28" s="139">
        <v>0</v>
      </c>
      <c r="G28" s="139">
        <f>'12-01-03 КЛ-10 кВ'!O34</f>
        <v>319304.07</v>
      </c>
      <c r="H28" s="604">
        <f>SUM(E28:G28)</f>
        <v>319304.07</v>
      </c>
      <c r="I28" s="139">
        <f t="shared" ref="I28:I29" si="2">H28*0.999</f>
        <v>318984.77</v>
      </c>
      <c r="J28" s="142">
        <v>0</v>
      </c>
    </row>
    <row r="29" spans="1:18" s="56" customFormat="1" ht="28.5" customHeight="1" x14ac:dyDescent="0.25">
      <c r="A29" s="710"/>
      <c r="B29" s="709" t="s">
        <v>166</v>
      </c>
      <c r="C29" s="700"/>
      <c r="D29" s="62" t="str">
        <f>'12-01-04 врем КЛ-0,4 кВ'!H7</f>
        <v>Временные кабельные линии 0,4 кВ</v>
      </c>
      <c r="E29" s="139">
        <v>0</v>
      </c>
      <c r="F29" s="139">
        <v>0</v>
      </c>
      <c r="G29" s="139">
        <f>'12-01-04 врем КЛ-0,4 кВ'!O44</f>
        <v>238571.19</v>
      </c>
      <c r="H29" s="604">
        <f>SUM(E29:G29)</f>
        <v>238571.19</v>
      </c>
      <c r="I29" s="139">
        <f t="shared" si="2"/>
        <v>238332.62</v>
      </c>
      <c r="J29" s="142">
        <v>0</v>
      </c>
    </row>
    <row r="30" spans="1:18" s="56" customFormat="1" ht="28.5" hidden="1" customHeight="1" x14ac:dyDescent="0.25">
      <c r="A30" s="475"/>
      <c r="B30" s="712" t="s">
        <v>240</v>
      </c>
      <c r="C30" s="706"/>
      <c r="D30" s="596" t="str">
        <f>'12-01-05 КЛ-6кВ'!H7</f>
        <v>Кабельные линии 6 кВ</v>
      </c>
      <c r="E30" s="139"/>
      <c r="F30" s="139" t="s">
        <v>275</v>
      </c>
      <c r="G30" s="139">
        <f>'12-01-05 КЛ-6кВ'!O34</f>
        <v>0</v>
      </c>
      <c r="H30" s="604">
        <f>G30</f>
        <v>0</v>
      </c>
      <c r="I30" s="139"/>
      <c r="J30" s="142"/>
    </row>
    <row r="31" spans="1:18" s="56" customFormat="1" ht="28.5" customHeight="1" x14ac:dyDescent="0.25">
      <c r="A31" s="475"/>
      <c r="B31" s="712" t="s">
        <v>240</v>
      </c>
      <c r="C31" s="706"/>
      <c r="D31" s="596" t="str">
        <f>'12-01-05 постоян КЛ-0,4кВ'!H7</f>
        <v>Постоянные кабельные линии 0,4 кВ</v>
      </c>
      <c r="E31" s="139"/>
      <c r="F31" s="139"/>
      <c r="G31" s="139">
        <f>'12-01-05 постоян КЛ-0,4кВ'!O40</f>
        <v>250731.67</v>
      </c>
      <c r="H31" s="604">
        <f t="shared" ref="H31:H33" si="3">G31</f>
        <v>250731.67</v>
      </c>
      <c r="I31" s="139"/>
      <c r="J31" s="142"/>
    </row>
    <row r="32" spans="1:18" s="56" customFormat="1" ht="28.5" hidden="1" customHeight="1" x14ac:dyDescent="0.25">
      <c r="A32" s="475"/>
      <c r="B32" s="712" t="s">
        <v>393</v>
      </c>
      <c r="C32" s="706"/>
      <c r="D32" s="596" t="s">
        <v>394</v>
      </c>
      <c r="E32" s="139"/>
      <c r="F32" s="139"/>
      <c r="G32" s="139"/>
      <c r="H32" s="604">
        <f t="shared" si="3"/>
        <v>0</v>
      </c>
      <c r="I32" s="139"/>
      <c r="J32" s="142"/>
    </row>
    <row r="33" spans="1:13" s="56" customFormat="1" ht="28.5" customHeight="1" x14ac:dyDescent="0.25">
      <c r="A33" s="475"/>
      <c r="B33" s="712" t="s">
        <v>388</v>
      </c>
      <c r="C33" s="706"/>
      <c r="D33" s="596" t="s">
        <v>395</v>
      </c>
      <c r="E33" s="139"/>
      <c r="F33" s="139"/>
      <c r="G33" s="139">
        <f>'12-01-06 Замена ТМГ'!E28</f>
        <v>216273.89</v>
      </c>
      <c r="H33" s="604">
        <f t="shared" si="3"/>
        <v>216273.89</v>
      </c>
      <c r="I33" s="139"/>
      <c r="J33" s="142"/>
      <c r="K33" s="601">
        <f>K34-L35</f>
        <v>449169.95</v>
      </c>
      <c r="L33" s="601">
        <f>K33+K39</f>
        <v>455605.65</v>
      </c>
    </row>
    <row r="34" spans="1:13" s="56" customFormat="1" ht="28.5" customHeight="1" x14ac:dyDescent="0.25">
      <c r="A34" s="475"/>
      <c r="B34" s="597"/>
      <c r="C34" s="598"/>
      <c r="D34" s="596"/>
      <c r="E34" s="671" t="s">
        <v>429</v>
      </c>
      <c r="F34" s="672"/>
      <c r="G34" s="673"/>
      <c r="H34" s="604">
        <f>(H26+H27+H28+H29+H31+H33)*0.355113</f>
        <v>455605.65</v>
      </c>
      <c r="I34" s="139"/>
      <c r="J34" s="142"/>
      <c r="K34" s="601">
        <f>H26+H27+H28+H29+H31+H33</f>
        <v>1282987.81</v>
      </c>
      <c r="L34" s="56">
        <f>K33/K34</f>
        <v>0.35009681814513899</v>
      </c>
    </row>
    <row r="35" spans="1:13" s="378" customFormat="1" ht="24" customHeight="1" x14ac:dyDescent="0.3">
      <c r="A35" s="469"/>
      <c r="B35" s="711" t="s">
        <v>0</v>
      </c>
      <c r="C35" s="711"/>
      <c r="D35" s="470"/>
      <c r="E35" s="471">
        <f>E13+E15+E16</f>
        <v>0</v>
      </c>
      <c r="F35" s="472">
        <f>SUM(F13:F24)</f>
        <v>187964</v>
      </c>
      <c r="G35" s="472">
        <f>SUM(G26:G34)</f>
        <v>1282987.81</v>
      </c>
      <c r="H35" s="472">
        <f>SUM(H13+H21+H24+H34)</f>
        <v>643569.65</v>
      </c>
      <c r="I35" s="379">
        <f>SUM(I17:I29)</f>
        <v>827831.17</v>
      </c>
      <c r="J35" s="379">
        <f>SUM(J17:J29)</f>
        <v>38077</v>
      </c>
      <c r="K35" s="494">
        <f>E35+F35+G35</f>
        <v>1470951.81</v>
      </c>
      <c r="L35" s="494">
        <f>K35-K38</f>
        <v>833817.86</v>
      </c>
    </row>
    <row r="36" spans="1:13" s="378" customFormat="1" ht="24" hidden="1" customHeight="1" x14ac:dyDescent="0.3">
      <c r="A36" s="713" t="s">
        <v>424</v>
      </c>
      <c r="B36" s="713"/>
      <c r="C36" s="713"/>
      <c r="D36" s="713"/>
      <c r="E36" s="713"/>
      <c r="F36" s="713"/>
      <c r="G36" s="713"/>
      <c r="H36" s="472"/>
      <c r="I36" s="600"/>
      <c r="J36" s="600"/>
      <c r="K36" s="494">
        <v>639014.68999999994</v>
      </c>
    </row>
    <row r="37" spans="1:13" ht="15.75" x14ac:dyDescent="0.25">
      <c r="A37" s="44"/>
      <c r="B37" s="44"/>
      <c r="C37" s="45"/>
      <c r="D37" s="46"/>
      <c r="E37" s="46"/>
      <c r="F37" s="46"/>
      <c r="G37" s="46"/>
      <c r="H37" s="606"/>
      <c r="I37" s="46"/>
      <c r="J37" s="63"/>
      <c r="K37" s="47">
        <f>K36/H35</f>
        <v>0.99292235113946103</v>
      </c>
      <c r="M37" s="47">
        <v>639014.68999999994</v>
      </c>
    </row>
    <row r="38" spans="1:13" ht="18.75" customHeight="1" x14ac:dyDescent="0.25">
      <c r="A38" s="44"/>
      <c r="B38" s="44"/>
      <c r="C38" s="45"/>
      <c r="D38" s="46"/>
      <c r="E38" s="46"/>
      <c r="F38" s="46"/>
      <c r="G38" s="46"/>
      <c r="H38" s="606"/>
      <c r="I38" s="46"/>
      <c r="J38" s="48"/>
      <c r="K38" s="607">
        <f>H35*0.99</f>
        <v>637133.94999999995</v>
      </c>
      <c r="M38" s="607">
        <f>M37-H13-H21-H24</f>
        <v>451050.69</v>
      </c>
    </row>
    <row r="39" spans="1:13" ht="15.75" x14ac:dyDescent="0.25">
      <c r="A39" s="44"/>
      <c r="B39" s="44"/>
      <c r="C39" s="95" t="s">
        <v>127</v>
      </c>
      <c r="D39" s="381"/>
      <c r="E39" s="46"/>
      <c r="F39" s="46" t="s">
        <v>427</v>
      </c>
      <c r="G39" s="46"/>
      <c r="H39" s="46"/>
      <c r="J39" s="48"/>
      <c r="K39" s="607">
        <f>H35-K38</f>
        <v>6435.7</v>
      </c>
      <c r="M39" s="47">
        <v>455606</v>
      </c>
    </row>
    <row r="40" spans="1:13" s="67" customFormat="1" ht="15.75" x14ac:dyDescent="0.25">
      <c r="B40" s="67" t="s">
        <v>102</v>
      </c>
      <c r="C40" s="95"/>
      <c r="D40" s="707"/>
      <c r="E40" s="708"/>
      <c r="F40" s="708"/>
      <c r="G40" s="707"/>
      <c r="H40" s="707"/>
      <c r="M40" s="636">
        <f>M39/G35</f>
        <v>0.36</v>
      </c>
    </row>
    <row r="41" spans="1:13" ht="15.75" x14ac:dyDescent="0.25">
      <c r="A41" s="44"/>
      <c r="B41" s="44"/>
      <c r="C41" s="95" t="s">
        <v>128</v>
      </c>
      <c r="D41" s="381"/>
      <c r="E41" s="46"/>
      <c r="F41" s="46"/>
      <c r="G41" s="46"/>
      <c r="H41" s="46"/>
      <c r="J41" s="48"/>
      <c r="K41" s="607">
        <f>H37-K40</f>
        <v>0</v>
      </c>
      <c r="M41" s="607">
        <f>H34*0.99</f>
        <v>451049.59</v>
      </c>
    </row>
    <row r="42" spans="1:13" x14ac:dyDescent="0.2">
      <c r="A42" s="47"/>
      <c r="B42" s="47"/>
      <c r="C42" s="47"/>
      <c r="D42" s="47"/>
      <c r="E42" s="47"/>
      <c r="F42" s="47"/>
      <c r="G42" s="47"/>
      <c r="H42" s="47"/>
      <c r="I42" s="47"/>
    </row>
  </sheetData>
  <mergeCells count="43">
    <mergeCell ref="B22:C22"/>
    <mergeCell ref="D40:H40"/>
    <mergeCell ref="B26:C26"/>
    <mergeCell ref="B28:C28"/>
    <mergeCell ref="A25:A29"/>
    <mergeCell ref="B25:D25"/>
    <mergeCell ref="B35:C35"/>
    <mergeCell ref="B29:C29"/>
    <mergeCell ref="B30:C30"/>
    <mergeCell ref="B23:C23"/>
    <mergeCell ref="B24:C24"/>
    <mergeCell ref="B27:C27"/>
    <mergeCell ref="B31:C31"/>
    <mergeCell ref="B32:C32"/>
    <mergeCell ref="B33:C33"/>
    <mergeCell ref="A36:G36"/>
    <mergeCell ref="B12:C12"/>
    <mergeCell ref="B13:C13"/>
    <mergeCell ref="B15:C15"/>
    <mergeCell ref="B16:C16"/>
    <mergeCell ref="B14:C14"/>
    <mergeCell ref="A17:A21"/>
    <mergeCell ref="B17:D17"/>
    <mergeCell ref="B18:C18"/>
    <mergeCell ref="B21:C21"/>
    <mergeCell ref="B20:C20"/>
    <mergeCell ref="B19:C19"/>
    <mergeCell ref="E34:G34"/>
    <mergeCell ref="A1:J1"/>
    <mergeCell ref="A2:J2"/>
    <mergeCell ref="A4:J4"/>
    <mergeCell ref="A5:J5"/>
    <mergeCell ref="I8:I9"/>
    <mergeCell ref="J8:J10"/>
    <mergeCell ref="E9:E10"/>
    <mergeCell ref="F9:F10"/>
    <mergeCell ref="G9:G10"/>
    <mergeCell ref="A8:A10"/>
    <mergeCell ref="B8:C10"/>
    <mergeCell ref="D8:D10"/>
    <mergeCell ref="E8:G8"/>
    <mergeCell ref="H8:H10"/>
    <mergeCell ref="B11:C11"/>
  </mergeCells>
  <phoneticPr fontId="64" type="noConversion"/>
  <pageMargins left="0.39370078740157483" right="0.39370078740157483" top="0.39370078740157483" bottom="0.39370078740157483" header="0.19685039370078741" footer="0.23622047244094491"/>
  <pageSetup paperSize="9" scale="60"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W140"/>
  <sheetViews>
    <sheetView view="pageBreakPreview" zoomScaleNormal="100" zoomScaleSheetLayoutView="100" workbookViewId="0">
      <selection activeCell="D1" sqref="D1"/>
    </sheetView>
  </sheetViews>
  <sheetFormatPr defaultRowHeight="12.75" x14ac:dyDescent="0.2"/>
  <cols>
    <col min="1" max="1" width="5.85546875" style="72" customWidth="1"/>
    <col min="2" max="2" width="24.5703125" style="72" customWidth="1"/>
    <col min="3" max="3" width="31.140625" style="72" customWidth="1"/>
    <col min="4" max="4" width="4.85546875" style="72" customWidth="1"/>
    <col min="5" max="5" width="21.5703125" style="72" customWidth="1"/>
    <col min="6" max="6" width="15.28515625" style="72" customWidth="1"/>
    <col min="7" max="7" width="16" style="72" customWidth="1"/>
    <col min="8" max="8" width="13.28515625" style="72" customWidth="1"/>
    <col min="9" max="259" width="9.140625" style="72"/>
    <col min="260" max="260" width="22.28515625" style="72" customWidth="1"/>
    <col min="261" max="261" width="43.28515625" style="72" customWidth="1"/>
    <col min="262" max="262" width="48.140625" style="72" customWidth="1"/>
    <col min="263" max="263" width="17.5703125" style="72" customWidth="1"/>
    <col min="264" max="264" width="21.28515625" style="72" customWidth="1"/>
    <col min="265" max="515" width="9.140625" style="72"/>
    <col min="516" max="516" width="22.28515625" style="72" customWidth="1"/>
    <col min="517" max="517" width="43.28515625" style="72" customWidth="1"/>
    <col min="518" max="518" width="48.140625" style="72" customWidth="1"/>
    <col min="519" max="519" width="17.5703125" style="72" customWidth="1"/>
    <col min="520" max="520" width="21.28515625" style="72" customWidth="1"/>
    <col min="521" max="771" width="9.140625" style="72"/>
    <col min="772" max="772" width="22.28515625" style="72" customWidth="1"/>
    <col min="773" max="773" width="43.28515625" style="72" customWidth="1"/>
    <col min="774" max="774" width="48.140625" style="72" customWidth="1"/>
    <col min="775" max="775" width="17.5703125" style="72" customWidth="1"/>
    <col min="776" max="776" width="21.28515625" style="72" customWidth="1"/>
    <col min="777" max="1027" width="9.140625" style="72"/>
    <col min="1028" max="1028" width="22.28515625" style="72" customWidth="1"/>
    <col min="1029" max="1029" width="43.28515625" style="72" customWidth="1"/>
    <col min="1030" max="1030" width="48.140625" style="72" customWidth="1"/>
    <col min="1031" max="1031" width="17.5703125" style="72" customWidth="1"/>
    <col min="1032" max="1032" width="21.28515625" style="72" customWidth="1"/>
    <col min="1033" max="1283" width="9.140625" style="72"/>
    <col min="1284" max="1284" width="22.28515625" style="72" customWidth="1"/>
    <col min="1285" max="1285" width="43.28515625" style="72" customWidth="1"/>
    <col min="1286" max="1286" width="48.140625" style="72" customWidth="1"/>
    <col min="1287" max="1287" width="17.5703125" style="72" customWidth="1"/>
    <col min="1288" max="1288" width="21.28515625" style="72" customWidth="1"/>
    <col min="1289" max="1539" width="9.140625" style="72"/>
    <col min="1540" max="1540" width="22.28515625" style="72" customWidth="1"/>
    <col min="1541" max="1541" width="43.28515625" style="72" customWidth="1"/>
    <col min="1542" max="1542" width="48.140625" style="72" customWidth="1"/>
    <col min="1543" max="1543" width="17.5703125" style="72" customWidth="1"/>
    <col min="1544" max="1544" width="21.28515625" style="72" customWidth="1"/>
    <col min="1545" max="1795" width="9.140625" style="72"/>
    <col min="1796" max="1796" width="22.28515625" style="72" customWidth="1"/>
    <col min="1797" max="1797" width="43.28515625" style="72" customWidth="1"/>
    <col min="1798" max="1798" width="48.140625" style="72" customWidth="1"/>
    <col min="1799" max="1799" width="17.5703125" style="72" customWidth="1"/>
    <col min="1800" max="1800" width="21.28515625" style="72" customWidth="1"/>
    <col min="1801" max="2051" width="9.140625" style="72"/>
    <col min="2052" max="2052" width="22.28515625" style="72" customWidth="1"/>
    <col min="2053" max="2053" width="43.28515625" style="72" customWidth="1"/>
    <col min="2054" max="2054" width="48.140625" style="72" customWidth="1"/>
    <col min="2055" max="2055" width="17.5703125" style="72" customWidth="1"/>
    <col min="2056" max="2056" width="21.28515625" style="72" customWidth="1"/>
    <col min="2057" max="2307" width="9.140625" style="72"/>
    <col min="2308" max="2308" width="22.28515625" style="72" customWidth="1"/>
    <col min="2309" max="2309" width="43.28515625" style="72" customWidth="1"/>
    <col min="2310" max="2310" width="48.140625" style="72" customWidth="1"/>
    <col min="2311" max="2311" width="17.5703125" style="72" customWidth="1"/>
    <col min="2312" max="2312" width="21.28515625" style="72" customWidth="1"/>
    <col min="2313" max="2563" width="9.140625" style="72"/>
    <col min="2564" max="2564" width="22.28515625" style="72" customWidth="1"/>
    <col min="2565" max="2565" width="43.28515625" style="72" customWidth="1"/>
    <col min="2566" max="2566" width="48.140625" style="72" customWidth="1"/>
    <col min="2567" max="2567" width="17.5703125" style="72" customWidth="1"/>
    <col min="2568" max="2568" width="21.28515625" style="72" customWidth="1"/>
    <col min="2569" max="2819" width="9.140625" style="72"/>
    <col min="2820" max="2820" width="22.28515625" style="72" customWidth="1"/>
    <col min="2821" max="2821" width="43.28515625" style="72" customWidth="1"/>
    <col min="2822" max="2822" width="48.140625" style="72" customWidth="1"/>
    <col min="2823" max="2823" width="17.5703125" style="72" customWidth="1"/>
    <col min="2824" max="2824" width="21.28515625" style="72" customWidth="1"/>
    <col min="2825" max="3075" width="9.140625" style="72"/>
    <col min="3076" max="3076" width="22.28515625" style="72" customWidth="1"/>
    <col min="3077" max="3077" width="43.28515625" style="72" customWidth="1"/>
    <col min="3078" max="3078" width="48.140625" style="72" customWidth="1"/>
    <col min="3079" max="3079" width="17.5703125" style="72" customWidth="1"/>
    <col min="3080" max="3080" width="21.28515625" style="72" customWidth="1"/>
    <col min="3081" max="3331" width="9.140625" style="72"/>
    <col min="3332" max="3332" width="22.28515625" style="72" customWidth="1"/>
    <col min="3333" max="3333" width="43.28515625" style="72" customWidth="1"/>
    <col min="3334" max="3334" width="48.140625" style="72" customWidth="1"/>
    <col min="3335" max="3335" width="17.5703125" style="72" customWidth="1"/>
    <col min="3336" max="3336" width="21.28515625" style="72" customWidth="1"/>
    <col min="3337" max="3587" width="9.140625" style="72"/>
    <col min="3588" max="3588" width="22.28515625" style="72" customWidth="1"/>
    <col min="3589" max="3589" width="43.28515625" style="72" customWidth="1"/>
    <col min="3590" max="3590" width="48.140625" style="72" customWidth="1"/>
    <col min="3591" max="3591" width="17.5703125" style="72" customWidth="1"/>
    <col min="3592" max="3592" width="21.28515625" style="72" customWidth="1"/>
    <col min="3593" max="3843" width="9.140625" style="72"/>
    <col min="3844" max="3844" width="22.28515625" style="72" customWidth="1"/>
    <col min="3845" max="3845" width="43.28515625" style="72" customWidth="1"/>
    <col min="3846" max="3846" width="48.140625" style="72" customWidth="1"/>
    <col min="3847" max="3847" width="17.5703125" style="72" customWidth="1"/>
    <col min="3848" max="3848" width="21.28515625" style="72" customWidth="1"/>
    <col min="3849" max="4099" width="9.140625" style="72"/>
    <col min="4100" max="4100" width="22.28515625" style="72" customWidth="1"/>
    <col min="4101" max="4101" width="43.28515625" style="72" customWidth="1"/>
    <col min="4102" max="4102" width="48.140625" style="72" customWidth="1"/>
    <col min="4103" max="4103" width="17.5703125" style="72" customWidth="1"/>
    <col min="4104" max="4104" width="21.28515625" style="72" customWidth="1"/>
    <col min="4105" max="4355" width="9.140625" style="72"/>
    <col min="4356" max="4356" width="22.28515625" style="72" customWidth="1"/>
    <col min="4357" max="4357" width="43.28515625" style="72" customWidth="1"/>
    <col min="4358" max="4358" width="48.140625" style="72" customWidth="1"/>
    <col min="4359" max="4359" width="17.5703125" style="72" customWidth="1"/>
    <col min="4360" max="4360" width="21.28515625" style="72" customWidth="1"/>
    <col min="4361" max="4611" width="9.140625" style="72"/>
    <col min="4612" max="4612" width="22.28515625" style="72" customWidth="1"/>
    <col min="4613" max="4613" width="43.28515625" style="72" customWidth="1"/>
    <col min="4614" max="4614" width="48.140625" style="72" customWidth="1"/>
    <col min="4615" max="4615" width="17.5703125" style="72" customWidth="1"/>
    <col min="4616" max="4616" width="21.28515625" style="72" customWidth="1"/>
    <col min="4617" max="4867" width="9.140625" style="72"/>
    <col min="4868" max="4868" width="22.28515625" style="72" customWidth="1"/>
    <col min="4869" max="4869" width="43.28515625" style="72" customWidth="1"/>
    <col min="4870" max="4870" width="48.140625" style="72" customWidth="1"/>
    <col min="4871" max="4871" width="17.5703125" style="72" customWidth="1"/>
    <col min="4872" max="4872" width="21.28515625" style="72" customWidth="1"/>
    <col min="4873" max="5123" width="9.140625" style="72"/>
    <col min="5124" max="5124" width="22.28515625" style="72" customWidth="1"/>
    <col min="5125" max="5125" width="43.28515625" style="72" customWidth="1"/>
    <col min="5126" max="5126" width="48.140625" style="72" customWidth="1"/>
    <col min="5127" max="5127" width="17.5703125" style="72" customWidth="1"/>
    <col min="5128" max="5128" width="21.28515625" style="72" customWidth="1"/>
    <col min="5129" max="5379" width="9.140625" style="72"/>
    <col min="5380" max="5380" width="22.28515625" style="72" customWidth="1"/>
    <col min="5381" max="5381" width="43.28515625" style="72" customWidth="1"/>
    <col min="5382" max="5382" width="48.140625" style="72" customWidth="1"/>
    <col min="5383" max="5383" width="17.5703125" style="72" customWidth="1"/>
    <col min="5384" max="5384" width="21.28515625" style="72" customWidth="1"/>
    <col min="5385" max="5635" width="9.140625" style="72"/>
    <col min="5636" max="5636" width="22.28515625" style="72" customWidth="1"/>
    <col min="5637" max="5637" width="43.28515625" style="72" customWidth="1"/>
    <col min="5638" max="5638" width="48.140625" style="72" customWidth="1"/>
    <col min="5639" max="5639" width="17.5703125" style="72" customWidth="1"/>
    <col min="5640" max="5640" width="21.28515625" style="72" customWidth="1"/>
    <col min="5641" max="5891" width="9.140625" style="72"/>
    <col min="5892" max="5892" width="22.28515625" style="72" customWidth="1"/>
    <col min="5893" max="5893" width="43.28515625" style="72" customWidth="1"/>
    <col min="5894" max="5894" width="48.140625" style="72" customWidth="1"/>
    <col min="5895" max="5895" width="17.5703125" style="72" customWidth="1"/>
    <col min="5896" max="5896" width="21.28515625" style="72" customWidth="1"/>
    <col min="5897" max="6147" width="9.140625" style="72"/>
    <col min="6148" max="6148" width="22.28515625" style="72" customWidth="1"/>
    <col min="6149" max="6149" width="43.28515625" style="72" customWidth="1"/>
    <col min="6150" max="6150" width="48.140625" style="72" customWidth="1"/>
    <col min="6151" max="6151" width="17.5703125" style="72" customWidth="1"/>
    <col min="6152" max="6152" width="21.28515625" style="72" customWidth="1"/>
    <col min="6153" max="6403" width="9.140625" style="72"/>
    <col min="6404" max="6404" width="22.28515625" style="72" customWidth="1"/>
    <col min="6405" max="6405" width="43.28515625" style="72" customWidth="1"/>
    <col min="6406" max="6406" width="48.140625" style="72" customWidth="1"/>
    <col min="6407" max="6407" width="17.5703125" style="72" customWidth="1"/>
    <col min="6408" max="6408" width="21.28515625" style="72" customWidth="1"/>
    <col min="6409" max="6659" width="9.140625" style="72"/>
    <col min="6660" max="6660" width="22.28515625" style="72" customWidth="1"/>
    <col min="6661" max="6661" width="43.28515625" style="72" customWidth="1"/>
    <col min="6662" max="6662" width="48.140625" style="72" customWidth="1"/>
    <col min="6663" max="6663" width="17.5703125" style="72" customWidth="1"/>
    <col min="6664" max="6664" width="21.28515625" style="72" customWidth="1"/>
    <col min="6665" max="6915" width="9.140625" style="72"/>
    <col min="6916" max="6916" width="22.28515625" style="72" customWidth="1"/>
    <col min="6917" max="6917" width="43.28515625" style="72" customWidth="1"/>
    <col min="6918" max="6918" width="48.140625" style="72" customWidth="1"/>
    <col min="6919" max="6919" width="17.5703125" style="72" customWidth="1"/>
    <col min="6920" max="6920" width="21.28515625" style="72" customWidth="1"/>
    <col min="6921" max="7171" width="9.140625" style="72"/>
    <col min="7172" max="7172" width="22.28515625" style="72" customWidth="1"/>
    <col min="7173" max="7173" width="43.28515625" style="72" customWidth="1"/>
    <col min="7174" max="7174" width="48.140625" style="72" customWidth="1"/>
    <col min="7175" max="7175" width="17.5703125" style="72" customWidth="1"/>
    <col min="7176" max="7176" width="21.28515625" style="72" customWidth="1"/>
    <col min="7177" max="7427" width="9.140625" style="72"/>
    <col min="7428" max="7428" width="22.28515625" style="72" customWidth="1"/>
    <col min="7429" max="7429" width="43.28515625" style="72" customWidth="1"/>
    <col min="7430" max="7430" width="48.140625" style="72" customWidth="1"/>
    <col min="7431" max="7431" width="17.5703125" style="72" customWidth="1"/>
    <col min="7432" max="7432" width="21.28515625" style="72" customWidth="1"/>
    <col min="7433" max="7683" width="9.140625" style="72"/>
    <col min="7684" max="7684" width="22.28515625" style="72" customWidth="1"/>
    <col min="7685" max="7685" width="43.28515625" style="72" customWidth="1"/>
    <col min="7686" max="7686" width="48.140625" style="72" customWidth="1"/>
    <col min="7687" max="7687" width="17.5703125" style="72" customWidth="1"/>
    <col min="7688" max="7688" width="21.28515625" style="72" customWidth="1"/>
    <col min="7689" max="7939" width="9.140625" style="72"/>
    <col min="7940" max="7940" width="22.28515625" style="72" customWidth="1"/>
    <col min="7941" max="7941" width="43.28515625" style="72" customWidth="1"/>
    <col min="7942" max="7942" width="48.140625" style="72" customWidth="1"/>
    <col min="7943" max="7943" width="17.5703125" style="72" customWidth="1"/>
    <col min="7944" max="7944" width="21.28515625" style="72" customWidth="1"/>
    <col min="7945" max="8195" width="9.140625" style="72"/>
    <col min="8196" max="8196" width="22.28515625" style="72" customWidth="1"/>
    <col min="8197" max="8197" width="43.28515625" style="72" customWidth="1"/>
    <col min="8198" max="8198" width="48.140625" style="72" customWidth="1"/>
    <col min="8199" max="8199" width="17.5703125" style="72" customWidth="1"/>
    <col min="8200" max="8200" width="21.28515625" style="72" customWidth="1"/>
    <col min="8201" max="8451" width="9.140625" style="72"/>
    <col min="8452" max="8452" width="22.28515625" style="72" customWidth="1"/>
    <col min="8453" max="8453" width="43.28515625" style="72" customWidth="1"/>
    <col min="8454" max="8454" width="48.140625" style="72" customWidth="1"/>
    <col min="8455" max="8455" width="17.5703125" style="72" customWidth="1"/>
    <col min="8456" max="8456" width="21.28515625" style="72" customWidth="1"/>
    <col min="8457" max="8707" width="9.140625" style="72"/>
    <col min="8708" max="8708" width="22.28515625" style="72" customWidth="1"/>
    <col min="8709" max="8709" width="43.28515625" style="72" customWidth="1"/>
    <col min="8710" max="8710" width="48.140625" style="72" customWidth="1"/>
    <col min="8711" max="8711" width="17.5703125" style="72" customWidth="1"/>
    <col min="8712" max="8712" width="21.28515625" style="72" customWidth="1"/>
    <col min="8713" max="8963" width="9.140625" style="72"/>
    <col min="8964" max="8964" width="22.28515625" style="72" customWidth="1"/>
    <col min="8965" max="8965" width="43.28515625" style="72" customWidth="1"/>
    <col min="8966" max="8966" width="48.140625" style="72" customWidth="1"/>
    <col min="8967" max="8967" width="17.5703125" style="72" customWidth="1"/>
    <col min="8968" max="8968" width="21.28515625" style="72" customWidth="1"/>
    <col min="8969" max="9219" width="9.140625" style="72"/>
    <col min="9220" max="9220" width="22.28515625" style="72" customWidth="1"/>
    <col min="9221" max="9221" width="43.28515625" style="72" customWidth="1"/>
    <col min="9222" max="9222" width="48.140625" style="72" customWidth="1"/>
    <col min="9223" max="9223" width="17.5703125" style="72" customWidth="1"/>
    <col min="9224" max="9224" width="21.28515625" style="72" customWidth="1"/>
    <col min="9225" max="9475" width="9.140625" style="72"/>
    <col min="9476" max="9476" width="22.28515625" style="72" customWidth="1"/>
    <col min="9477" max="9477" width="43.28515625" style="72" customWidth="1"/>
    <col min="9478" max="9478" width="48.140625" style="72" customWidth="1"/>
    <col min="9479" max="9479" width="17.5703125" style="72" customWidth="1"/>
    <col min="9480" max="9480" width="21.28515625" style="72" customWidth="1"/>
    <col min="9481" max="9731" width="9.140625" style="72"/>
    <col min="9732" max="9732" width="22.28515625" style="72" customWidth="1"/>
    <col min="9733" max="9733" width="43.28515625" style="72" customWidth="1"/>
    <col min="9734" max="9734" width="48.140625" style="72" customWidth="1"/>
    <col min="9735" max="9735" width="17.5703125" style="72" customWidth="1"/>
    <col min="9736" max="9736" width="21.28515625" style="72" customWidth="1"/>
    <col min="9737" max="9987" width="9.140625" style="72"/>
    <col min="9988" max="9988" width="22.28515625" style="72" customWidth="1"/>
    <col min="9989" max="9989" width="43.28515625" style="72" customWidth="1"/>
    <col min="9990" max="9990" width="48.140625" style="72" customWidth="1"/>
    <col min="9991" max="9991" width="17.5703125" style="72" customWidth="1"/>
    <col min="9992" max="9992" width="21.28515625" style="72" customWidth="1"/>
    <col min="9993" max="10243" width="9.140625" style="72"/>
    <col min="10244" max="10244" width="22.28515625" style="72" customWidth="1"/>
    <col min="10245" max="10245" width="43.28515625" style="72" customWidth="1"/>
    <col min="10246" max="10246" width="48.140625" style="72" customWidth="1"/>
    <col min="10247" max="10247" width="17.5703125" style="72" customWidth="1"/>
    <col min="10248" max="10248" width="21.28515625" style="72" customWidth="1"/>
    <col min="10249" max="10499" width="9.140625" style="72"/>
    <col min="10500" max="10500" width="22.28515625" style="72" customWidth="1"/>
    <col min="10501" max="10501" width="43.28515625" style="72" customWidth="1"/>
    <col min="10502" max="10502" width="48.140625" style="72" customWidth="1"/>
    <col min="10503" max="10503" width="17.5703125" style="72" customWidth="1"/>
    <col min="10504" max="10504" width="21.28515625" style="72" customWidth="1"/>
    <col min="10505" max="10755" width="9.140625" style="72"/>
    <col min="10756" max="10756" width="22.28515625" style="72" customWidth="1"/>
    <col min="10757" max="10757" width="43.28515625" style="72" customWidth="1"/>
    <col min="10758" max="10758" width="48.140625" style="72" customWidth="1"/>
    <col min="10759" max="10759" width="17.5703125" style="72" customWidth="1"/>
    <col min="10760" max="10760" width="21.28515625" style="72" customWidth="1"/>
    <col min="10761" max="11011" width="9.140625" style="72"/>
    <col min="11012" max="11012" width="22.28515625" style="72" customWidth="1"/>
    <col min="11013" max="11013" width="43.28515625" style="72" customWidth="1"/>
    <col min="11014" max="11014" width="48.140625" style="72" customWidth="1"/>
    <col min="11015" max="11015" width="17.5703125" style="72" customWidth="1"/>
    <col min="11016" max="11016" width="21.28515625" style="72" customWidth="1"/>
    <col min="11017" max="11267" width="9.140625" style="72"/>
    <col min="11268" max="11268" width="22.28515625" style="72" customWidth="1"/>
    <col min="11269" max="11269" width="43.28515625" style="72" customWidth="1"/>
    <col min="11270" max="11270" width="48.140625" style="72" customWidth="1"/>
    <col min="11271" max="11271" width="17.5703125" style="72" customWidth="1"/>
    <col min="11272" max="11272" width="21.28515625" style="72" customWidth="1"/>
    <col min="11273" max="11523" width="9.140625" style="72"/>
    <col min="11524" max="11524" width="22.28515625" style="72" customWidth="1"/>
    <col min="11525" max="11525" width="43.28515625" style="72" customWidth="1"/>
    <col min="11526" max="11526" width="48.140625" style="72" customWidth="1"/>
    <col min="11527" max="11527" width="17.5703125" style="72" customWidth="1"/>
    <col min="11528" max="11528" width="21.28515625" style="72" customWidth="1"/>
    <col min="11529" max="11779" width="9.140625" style="72"/>
    <col min="11780" max="11780" width="22.28515625" style="72" customWidth="1"/>
    <col min="11781" max="11781" width="43.28515625" style="72" customWidth="1"/>
    <col min="11782" max="11782" width="48.140625" style="72" customWidth="1"/>
    <col min="11783" max="11783" width="17.5703125" style="72" customWidth="1"/>
    <col min="11784" max="11784" width="21.28515625" style="72" customWidth="1"/>
    <col min="11785" max="12035" width="9.140625" style="72"/>
    <col min="12036" max="12036" width="22.28515625" style="72" customWidth="1"/>
    <col min="12037" max="12037" width="43.28515625" style="72" customWidth="1"/>
    <col min="12038" max="12038" width="48.140625" style="72" customWidth="1"/>
    <col min="12039" max="12039" width="17.5703125" style="72" customWidth="1"/>
    <col min="12040" max="12040" width="21.28515625" style="72" customWidth="1"/>
    <col min="12041" max="12291" width="9.140625" style="72"/>
    <col min="12292" max="12292" width="22.28515625" style="72" customWidth="1"/>
    <col min="12293" max="12293" width="43.28515625" style="72" customWidth="1"/>
    <col min="12294" max="12294" width="48.140625" style="72" customWidth="1"/>
    <col min="12295" max="12295" width="17.5703125" style="72" customWidth="1"/>
    <col min="12296" max="12296" width="21.28515625" style="72" customWidth="1"/>
    <col min="12297" max="12547" width="9.140625" style="72"/>
    <col min="12548" max="12548" width="22.28515625" style="72" customWidth="1"/>
    <col min="12549" max="12549" width="43.28515625" style="72" customWidth="1"/>
    <col min="12550" max="12550" width="48.140625" style="72" customWidth="1"/>
    <col min="12551" max="12551" width="17.5703125" style="72" customWidth="1"/>
    <col min="12552" max="12552" width="21.28515625" style="72" customWidth="1"/>
    <col min="12553" max="12803" width="9.140625" style="72"/>
    <col min="12804" max="12804" width="22.28515625" style="72" customWidth="1"/>
    <col min="12805" max="12805" width="43.28515625" style="72" customWidth="1"/>
    <col min="12806" max="12806" width="48.140625" style="72" customWidth="1"/>
    <col min="12807" max="12807" width="17.5703125" style="72" customWidth="1"/>
    <col min="12808" max="12808" width="21.28515625" style="72" customWidth="1"/>
    <col min="12809" max="13059" width="9.140625" style="72"/>
    <col min="13060" max="13060" width="22.28515625" style="72" customWidth="1"/>
    <col min="13061" max="13061" width="43.28515625" style="72" customWidth="1"/>
    <col min="13062" max="13062" width="48.140625" style="72" customWidth="1"/>
    <col min="13063" max="13063" width="17.5703125" style="72" customWidth="1"/>
    <col min="13064" max="13064" width="21.28515625" style="72" customWidth="1"/>
    <col min="13065" max="13315" width="9.140625" style="72"/>
    <col min="13316" max="13316" width="22.28515625" style="72" customWidth="1"/>
    <col min="13317" max="13317" width="43.28515625" style="72" customWidth="1"/>
    <col min="13318" max="13318" width="48.140625" style="72" customWidth="1"/>
    <col min="13319" max="13319" width="17.5703125" style="72" customWidth="1"/>
    <col min="13320" max="13320" width="21.28515625" style="72" customWidth="1"/>
    <col min="13321" max="13571" width="9.140625" style="72"/>
    <col min="13572" max="13572" width="22.28515625" style="72" customWidth="1"/>
    <col min="13573" max="13573" width="43.28515625" style="72" customWidth="1"/>
    <col min="13574" max="13574" width="48.140625" style="72" customWidth="1"/>
    <col min="13575" max="13575" width="17.5703125" style="72" customWidth="1"/>
    <col min="13576" max="13576" width="21.28515625" style="72" customWidth="1"/>
    <col min="13577" max="13827" width="9.140625" style="72"/>
    <col min="13828" max="13828" width="22.28515625" style="72" customWidth="1"/>
    <col min="13829" max="13829" width="43.28515625" style="72" customWidth="1"/>
    <col min="13830" max="13830" width="48.140625" style="72" customWidth="1"/>
    <col min="13831" max="13831" width="17.5703125" style="72" customWidth="1"/>
    <col min="13832" max="13832" width="21.28515625" style="72" customWidth="1"/>
    <col min="13833" max="14083" width="9.140625" style="72"/>
    <col min="14084" max="14084" width="22.28515625" style="72" customWidth="1"/>
    <col min="14085" max="14085" width="43.28515625" style="72" customWidth="1"/>
    <col min="14086" max="14086" width="48.140625" style="72" customWidth="1"/>
    <col min="14087" max="14087" width="17.5703125" style="72" customWidth="1"/>
    <col min="14088" max="14088" width="21.28515625" style="72" customWidth="1"/>
    <col min="14089" max="14339" width="9.140625" style="72"/>
    <col min="14340" max="14340" width="22.28515625" style="72" customWidth="1"/>
    <col min="14341" max="14341" width="43.28515625" style="72" customWidth="1"/>
    <col min="14342" max="14342" width="48.140625" style="72" customWidth="1"/>
    <col min="14343" max="14343" width="17.5703125" style="72" customWidth="1"/>
    <col min="14344" max="14344" width="21.28515625" style="72" customWidth="1"/>
    <col min="14345" max="14595" width="9.140625" style="72"/>
    <col min="14596" max="14596" width="22.28515625" style="72" customWidth="1"/>
    <col min="14597" max="14597" width="43.28515625" style="72" customWidth="1"/>
    <col min="14598" max="14598" width="48.140625" style="72" customWidth="1"/>
    <col min="14599" max="14599" width="17.5703125" style="72" customWidth="1"/>
    <col min="14600" max="14600" width="21.28515625" style="72" customWidth="1"/>
    <col min="14601" max="14851" width="9.140625" style="72"/>
    <col min="14852" max="14852" width="22.28515625" style="72" customWidth="1"/>
    <col min="14853" max="14853" width="43.28515625" style="72" customWidth="1"/>
    <col min="14854" max="14854" width="48.140625" style="72" customWidth="1"/>
    <col min="14855" max="14855" width="17.5703125" style="72" customWidth="1"/>
    <col min="14856" max="14856" width="21.28515625" style="72" customWidth="1"/>
    <col min="14857" max="15107" width="9.140625" style="72"/>
    <col min="15108" max="15108" width="22.28515625" style="72" customWidth="1"/>
    <col min="15109" max="15109" width="43.28515625" style="72" customWidth="1"/>
    <col min="15110" max="15110" width="48.140625" style="72" customWidth="1"/>
    <col min="15111" max="15111" width="17.5703125" style="72" customWidth="1"/>
    <col min="15112" max="15112" width="21.28515625" style="72" customWidth="1"/>
    <col min="15113" max="15363" width="9.140625" style="72"/>
    <col min="15364" max="15364" width="22.28515625" style="72" customWidth="1"/>
    <col min="15365" max="15365" width="43.28515625" style="72" customWidth="1"/>
    <col min="15366" max="15366" width="48.140625" style="72" customWidth="1"/>
    <col min="15367" max="15367" width="17.5703125" style="72" customWidth="1"/>
    <col min="15368" max="15368" width="21.28515625" style="72" customWidth="1"/>
    <col min="15369" max="15619" width="9.140625" style="72"/>
    <col min="15620" max="15620" width="22.28515625" style="72" customWidth="1"/>
    <col min="15621" max="15621" width="43.28515625" style="72" customWidth="1"/>
    <col min="15622" max="15622" width="48.140625" style="72" customWidth="1"/>
    <col min="15623" max="15623" width="17.5703125" style="72" customWidth="1"/>
    <col min="15624" max="15624" width="21.28515625" style="72" customWidth="1"/>
    <col min="15625" max="15875" width="9.140625" style="72"/>
    <col min="15876" max="15876" width="22.28515625" style="72" customWidth="1"/>
    <col min="15877" max="15877" width="43.28515625" style="72" customWidth="1"/>
    <col min="15878" max="15878" width="48.140625" style="72" customWidth="1"/>
    <col min="15879" max="15879" width="17.5703125" style="72" customWidth="1"/>
    <col min="15880" max="15880" width="21.28515625" style="72" customWidth="1"/>
    <col min="15881" max="16131" width="9.140625" style="72"/>
    <col min="16132" max="16132" width="22.28515625" style="72" customWidth="1"/>
    <col min="16133" max="16133" width="43.28515625" style="72" customWidth="1"/>
    <col min="16134" max="16134" width="48.140625" style="72" customWidth="1"/>
    <col min="16135" max="16135" width="17.5703125" style="72" customWidth="1"/>
    <col min="16136" max="16136" width="21.28515625" style="72" customWidth="1"/>
    <col min="16137" max="16384" width="9.140625" style="72"/>
  </cols>
  <sheetData>
    <row r="1" spans="1:14" ht="15" x14ac:dyDescent="0.25">
      <c r="A1" s="201" t="s">
        <v>102</v>
      </c>
      <c r="B1" s="175"/>
      <c r="C1" s="202"/>
      <c r="D1" s="184" t="s">
        <v>178</v>
      </c>
      <c r="E1" s="370" t="s">
        <v>159</v>
      </c>
      <c r="F1" s="175"/>
      <c r="G1" s="203"/>
      <c r="H1" s="203"/>
      <c r="I1" s="203"/>
      <c r="J1" s="203"/>
      <c r="K1" s="203"/>
      <c r="L1" s="203"/>
      <c r="M1" s="203"/>
    </row>
    <row r="2" spans="1:14" ht="15" x14ac:dyDescent="0.25">
      <c r="A2" s="714" t="s">
        <v>191</v>
      </c>
      <c r="B2" s="714"/>
      <c r="C2" s="714"/>
      <c r="D2" s="714"/>
      <c r="E2" s="714"/>
      <c r="F2" s="714"/>
      <c r="G2" s="203"/>
      <c r="H2" s="203"/>
      <c r="I2" s="203"/>
      <c r="J2" s="203"/>
      <c r="K2" s="203"/>
      <c r="L2" s="203"/>
      <c r="M2" s="203"/>
    </row>
    <row r="3" spans="1:14" s="67" customFormat="1" ht="15.75" x14ac:dyDescent="0.25">
      <c r="A3" s="715"/>
      <c r="B3" s="715"/>
      <c r="C3" s="715"/>
      <c r="D3" s="715"/>
      <c r="E3" s="715"/>
      <c r="F3" s="715"/>
      <c r="G3" s="110"/>
      <c r="H3" s="110"/>
      <c r="I3" s="110"/>
      <c r="J3" s="110"/>
      <c r="K3" s="110"/>
      <c r="L3" s="110"/>
      <c r="M3" s="110"/>
      <c r="N3" s="110"/>
    </row>
    <row r="4" spans="1:14" ht="40.5" customHeight="1" x14ac:dyDescent="0.2">
      <c r="A4" s="722" t="str">
        <f>Реквизиты!C35</f>
        <v>Реконструкция ТП-10/0,4кВ с установкой тр-ов 2х1250кВА взамен 2х1000кВА, со строительством 2КЛ-6кВ направлением ТП-10/0,4кВ № 323 - ТП-6/0,4кВ № 4006, с переводом 13КЛ-0,4кВ из ликвид-ой КТПн-6/0,4кВ в ТП-10/0,4кВ, в т.ч. ПИР: г.Москва, ул.Барклая, вблизи д.1Ж</v>
      </c>
      <c r="B4" s="722"/>
      <c r="C4" s="722"/>
      <c r="D4" s="722"/>
      <c r="E4" s="722"/>
      <c r="F4" s="722"/>
      <c r="G4" s="722"/>
      <c r="H4" s="722"/>
      <c r="I4" s="222"/>
      <c r="J4" s="222"/>
      <c r="K4" s="222"/>
      <c r="L4" s="222"/>
      <c r="M4" s="222"/>
    </row>
    <row r="5" spans="1:14" ht="12.75" customHeight="1" x14ac:dyDescent="0.2">
      <c r="A5" s="723" t="s">
        <v>192</v>
      </c>
      <c r="B5" s="723"/>
      <c r="C5" s="723"/>
      <c r="D5" s="723"/>
      <c r="E5" s="723"/>
      <c r="F5" s="723"/>
      <c r="G5" s="723"/>
      <c r="H5" s="723"/>
      <c r="I5" s="204"/>
      <c r="J5" s="204"/>
      <c r="K5" s="204"/>
      <c r="L5" s="204"/>
      <c r="M5" s="204"/>
    </row>
    <row r="6" spans="1:14" x14ac:dyDescent="0.2">
      <c r="A6" s="205"/>
      <c r="B6" s="205"/>
      <c r="C6" s="205"/>
      <c r="D6" s="205"/>
      <c r="E6" s="205"/>
      <c r="F6" s="205"/>
      <c r="G6" s="204"/>
      <c r="H6" s="204"/>
      <c r="I6" s="204"/>
      <c r="J6" s="204"/>
      <c r="K6" s="204"/>
      <c r="L6" s="204"/>
      <c r="M6" s="204"/>
    </row>
    <row r="7" spans="1:14" x14ac:dyDescent="0.2">
      <c r="A7" s="205"/>
      <c r="B7" s="205"/>
      <c r="C7" s="371" t="s">
        <v>219</v>
      </c>
      <c r="D7" s="358" t="s">
        <v>300</v>
      </c>
      <c r="E7" s="205"/>
      <c r="F7" s="205"/>
      <c r="G7" s="204"/>
      <c r="H7" s="204"/>
      <c r="I7" s="204"/>
      <c r="J7" s="204"/>
      <c r="K7" s="204"/>
      <c r="L7" s="204"/>
      <c r="M7" s="204"/>
    </row>
    <row r="8" spans="1:14" x14ac:dyDescent="0.2">
      <c r="A8" s="205"/>
      <c r="B8" s="205"/>
      <c r="C8" s="371"/>
      <c r="D8" s="358"/>
      <c r="E8" s="205"/>
      <c r="F8" s="205"/>
      <c r="G8" s="204"/>
      <c r="H8" s="204"/>
      <c r="I8" s="204"/>
      <c r="J8" s="204"/>
      <c r="K8" s="204"/>
      <c r="L8" s="204"/>
      <c r="M8" s="204"/>
    </row>
    <row r="9" spans="1:14" x14ac:dyDescent="0.2">
      <c r="A9" s="382" t="s">
        <v>274</v>
      </c>
      <c r="B9" s="206"/>
      <c r="C9" s="206"/>
      <c r="D9" s="206"/>
      <c r="E9" s="206"/>
      <c r="F9" s="206"/>
      <c r="G9" s="207"/>
      <c r="M9" s="206"/>
    </row>
    <row r="10" spans="1:14" ht="12.75" customHeight="1" x14ac:dyDescent="0.2">
      <c r="A10" s="718" t="s">
        <v>1</v>
      </c>
      <c r="B10" s="718" t="s">
        <v>165</v>
      </c>
      <c r="C10" s="719" t="s">
        <v>114</v>
      </c>
      <c r="D10" s="720"/>
      <c r="E10" s="720"/>
      <c r="F10" s="720"/>
      <c r="G10" s="720"/>
      <c r="H10" s="721"/>
      <c r="M10" s="206"/>
    </row>
    <row r="11" spans="1:14" ht="47.25" customHeight="1" x14ac:dyDescent="0.2">
      <c r="A11" s="718"/>
      <c r="B11" s="718"/>
      <c r="C11" s="716" t="s">
        <v>248</v>
      </c>
      <c r="D11" s="717"/>
      <c r="E11" s="453" t="s">
        <v>247</v>
      </c>
      <c r="F11" s="453" t="s">
        <v>120</v>
      </c>
      <c r="G11" s="440" t="str">
        <f>CONCATENATE("К-т инфляции 
",Реквизиты!A42)</f>
        <v>К-т инфляции 
4 квартал 2025 г.</v>
      </c>
      <c r="H11" s="454" t="s">
        <v>195</v>
      </c>
      <c r="I11" s="206"/>
      <c r="J11" s="206"/>
      <c r="K11" s="206" t="s">
        <v>102</v>
      </c>
      <c r="L11" s="206"/>
      <c r="M11" s="206"/>
    </row>
    <row r="12" spans="1:14" ht="26.25" customHeight="1" x14ac:dyDescent="0.2">
      <c r="A12" s="733">
        <v>1</v>
      </c>
      <c r="B12" s="738" t="s">
        <v>261</v>
      </c>
      <c r="C12" s="740" t="s">
        <v>255</v>
      </c>
      <c r="D12" s="741"/>
      <c r="E12" s="742" t="s">
        <v>417</v>
      </c>
      <c r="F12" s="731">
        <f>93300*(0.221+0.568+0.026+0.02)*0.3</f>
        <v>23371.65</v>
      </c>
      <c r="G12" s="729">
        <f>Реквизиты!C42</f>
        <v>9.76</v>
      </c>
      <c r="H12" s="731">
        <f>F12*G12</f>
        <v>228107.3</v>
      </c>
      <c r="I12" s="208"/>
      <c r="J12" s="209"/>
      <c r="K12" s="209"/>
      <c r="L12" s="209"/>
      <c r="M12" s="208"/>
    </row>
    <row r="13" spans="1:14" ht="138.75" customHeight="1" x14ac:dyDescent="0.2">
      <c r="A13" s="734"/>
      <c r="B13" s="739"/>
      <c r="C13" s="724" t="s">
        <v>416</v>
      </c>
      <c r="D13" s="725"/>
      <c r="E13" s="743"/>
      <c r="F13" s="732"/>
      <c r="G13" s="730"/>
      <c r="H13" s="732"/>
      <c r="I13" s="208"/>
      <c r="J13" s="209"/>
      <c r="K13" s="209"/>
      <c r="L13" s="209"/>
      <c r="M13" s="208"/>
    </row>
    <row r="14" spans="1:14" s="211" customFormat="1" ht="26.25" customHeight="1" x14ac:dyDescent="0.2">
      <c r="A14" s="735"/>
      <c r="B14" s="461" t="s">
        <v>82</v>
      </c>
      <c r="C14" s="428"/>
      <c r="D14" s="429"/>
      <c r="E14" s="430"/>
      <c r="F14" s="462">
        <f>SUM(F12:F12)</f>
        <v>23371.65</v>
      </c>
      <c r="G14" s="433"/>
      <c r="H14" s="462">
        <f>H12</f>
        <v>228107.3</v>
      </c>
      <c r="I14" s="210"/>
      <c r="J14" s="210"/>
      <c r="K14" s="210"/>
      <c r="L14" s="210"/>
      <c r="M14" s="210"/>
    </row>
    <row r="15" spans="1:14" ht="31.5" customHeight="1" x14ac:dyDescent="0.2">
      <c r="A15" s="405">
        <v>2</v>
      </c>
      <c r="B15" s="463" t="s">
        <v>243</v>
      </c>
      <c r="C15" s="736" t="s">
        <v>263</v>
      </c>
      <c r="D15" s="737"/>
      <c r="E15" s="464"/>
      <c r="F15" s="465">
        <f>F14*2%</f>
        <v>467.43</v>
      </c>
      <c r="G15" s="466"/>
      <c r="H15" s="467">
        <f>H14*2%</f>
        <v>4562.1499999999996</v>
      </c>
      <c r="I15" s="213"/>
      <c r="J15" s="213"/>
      <c r="K15" s="214"/>
      <c r="L15" s="214"/>
      <c r="M15" s="213"/>
    </row>
    <row r="16" spans="1:14" s="211" customFormat="1" ht="24" customHeight="1" x14ac:dyDescent="0.2">
      <c r="A16" s="435">
        <v>3</v>
      </c>
      <c r="B16" s="468" t="s">
        <v>210</v>
      </c>
      <c r="C16" s="429"/>
      <c r="D16" s="429"/>
      <c r="E16" s="429"/>
      <c r="F16" s="462">
        <f>F14+F15</f>
        <v>23839.08</v>
      </c>
      <c r="G16" s="436"/>
      <c r="H16" s="462">
        <f>H14+H15</f>
        <v>232669.45</v>
      </c>
      <c r="I16" s="210"/>
      <c r="J16" s="210"/>
      <c r="K16" s="215"/>
      <c r="L16" s="215"/>
      <c r="M16" s="210"/>
    </row>
    <row r="17" spans="1:15" ht="15" x14ac:dyDescent="0.25">
      <c r="A17" s="176"/>
      <c r="B17" s="176"/>
      <c r="C17" s="176"/>
      <c r="D17" s="176"/>
      <c r="E17" s="176"/>
      <c r="F17" s="177"/>
      <c r="G17" s="212"/>
      <c r="H17" s="212"/>
      <c r="I17" s="213"/>
      <c r="J17" s="213"/>
      <c r="K17" s="213"/>
      <c r="L17" s="213"/>
      <c r="M17" s="213"/>
    </row>
    <row r="18" spans="1:15" x14ac:dyDescent="0.2">
      <c r="A18" s="216"/>
      <c r="B18" s="216"/>
      <c r="C18" s="216"/>
      <c r="D18" s="216"/>
      <c r="E18" s="216"/>
      <c r="F18" s="212"/>
      <c r="G18" s="212"/>
      <c r="H18" s="212"/>
      <c r="I18" s="213"/>
      <c r="J18" s="217"/>
      <c r="K18" s="213"/>
      <c r="L18" s="213"/>
      <c r="M18" s="213"/>
    </row>
    <row r="19" spans="1:15" x14ac:dyDescent="0.2">
      <c r="A19" s="628"/>
      <c r="B19" s="202" t="s">
        <v>127</v>
      </c>
      <c r="C19" s="629"/>
      <c r="D19" s="629"/>
      <c r="E19" s="630" t="s">
        <v>427</v>
      </c>
      <c r="F19" s="631"/>
      <c r="G19" s="202"/>
      <c r="H19" s="202"/>
      <c r="I19" s="628"/>
      <c r="O19" s="633"/>
    </row>
    <row r="20" spans="1:15" x14ac:dyDescent="0.2">
      <c r="A20" s="628"/>
      <c r="B20" s="202"/>
      <c r="C20" s="726"/>
      <c r="D20" s="726"/>
      <c r="E20" s="727"/>
      <c r="F20" s="728"/>
      <c r="G20" s="728"/>
      <c r="H20" s="728"/>
      <c r="I20" s="628"/>
      <c r="J20" s="405"/>
      <c r="K20" s="405"/>
      <c r="L20" s="405"/>
      <c r="N20" s="72" t="s">
        <v>102</v>
      </c>
      <c r="O20" s="633"/>
    </row>
    <row r="21" spans="1:15" x14ac:dyDescent="0.2">
      <c r="A21" s="628"/>
      <c r="B21" s="202" t="s">
        <v>128</v>
      </c>
      <c r="C21" s="629"/>
      <c r="D21" s="629"/>
      <c r="E21" s="630"/>
      <c r="F21" s="631"/>
      <c r="G21" s="202"/>
      <c r="H21" s="202"/>
      <c r="I21" s="628"/>
      <c r="O21" s="633"/>
    </row>
    <row r="22" spans="1:15" x14ac:dyDescent="0.2">
      <c r="A22" s="216"/>
      <c r="E22" s="202"/>
      <c r="K22" s="206"/>
      <c r="L22" s="206"/>
      <c r="M22" s="213"/>
    </row>
    <row r="23" spans="1:15" hidden="1" x14ac:dyDescent="0.2">
      <c r="A23" s="216"/>
      <c r="E23" s="202"/>
      <c r="K23" s="206"/>
      <c r="L23" s="206"/>
      <c r="M23" s="206"/>
    </row>
    <row r="24" spans="1:15" hidden="1" x14ac:dyDescent="0.2">
      <c r="A24" s="216"/>
      <c r="B24" s="218" t="s">
        <v>128</v>
      </c>
      <c r="C24" s="219" t="s">
        <v>102</v>
      </c>
      <c r="D24" s="219"/>
      <c r="E24" s="220"/>
      <c r="M24" s="206"/>
    </row>
    <row r="25" spans="1:15" hidden="1" x14ac:dyDescent="0.2">
      <c r="A25" s="216"/>
      <c r="B25" s="206"/>
      <c r="C25" s="221" t="s">
        <v>180</v>
      </c>
      <c r="D25" s="208"/>
      <c r="F25" s="208"/>
      <c r="G25" s="208"/>
      <c r="H25" s="208"/>
      <c r="I25" s="208"/>
      <c r="J25" s="208"/>
      <c r="K25" s="72" t="s">
        <v>102</v>
      </c>
      <c r="M25" s="206"/>
    </row>
    <row r="26" spans="1:15" hidden="1" x14ac:dyDescent="0.2">
      <c r="A26" s="216"/>
      <c r="B26" s="216"/>
      <c r="C26" s="216"/>
      <c r="D26" s="216"/>
      <c r="E26" s="216"/>
      <c r="F26" s="222"/>
      <c r="G26" s="222"/>
      <c r="H26" s="222"/>
      <c r="I26" s="213"/>
      <c r="J26" s="213"/>
      <c r="K26" s="213"/>
      <c r="L26" s="213"/>
      <c r="M26" s="213"/>
    </row>
    <row r="27" spans="1:15" hidden="1" x14ac:dyDescent="0.2">
      <c r="A27" s="216"/>
      <c r="B27" s="216"/>
      <c r="C27" s="216"/>
      <c r="D27" s="216"/>
      <c r="E27" s="216"/>
      <c r="F27" s="212"/>
      <c r="G27" s="222"/>
      <c r="H27" s="222"/>
      <c r="I27" s="213"/>
      <c r="J27" s="213"/>
      <c r="K27" s="213"/>
      <c r="L27" s="213"/>
      <c r="M27" s="213"/>
    </row>
    <row r="28" spans="1:15" hidden="1" x14ac:dyDescent="0.2">
      <c r="A28" s="216"/>
      <c r="B28" s="216"/>
      <c r="C28" s="216"/>
      <c r="D28" s="216"/>
      <c r="E28" s="216"/>
      <c r="F28" s="222"/>
      <c r="G28" s="222"/>
      <c r="H28" s="222"/>
      <c r="I28" s="213"/>
      <c r="J28" s="213"/>
      <c r="K28" s="213"/>
      <c r="L28" s="213"/>
      <c r="M28" s="213"/>
    </row>
    <row r="29" spans="1:15" x14ac:dyDescent="0.2">
      <c r="A29" s="223"/>
      <c r="B29" s="206"/>
      <c r="C29" s="206"/>
      <c r="D29" s="206"/>
      <c r="E29" s="206"/>
      <c r="F29" s="206"/>
      <c r="G29" s="224"/>
      <c r="H29" s="224"/>
      <c r="I29" s="213"/>
      <c r="J29" s="225"/>
      <c r="K29" s="225"/>
      <c r="L29" s="225"/>
      <c r="M29" s="213"/>
    </row>
    <row r="30" spans="1:15" x14ac:dyDescent="0.2">
      <c r="A30" s="216"/>
      <c r="B30" s="206"/>
      <c r="C30" s="206"/>
      <c r="D30" s="206"/>
      <c r="E30" s="206"/>
      <c r="F30" s="206"/>
      <c r="G30" s="206"/>
      <c r="H30" s="206"/>
      <c r="I30" s="213"/>
      <c r="J30" s="213"/>
      <c r="K30" s="213"/>
      <c r="L30" s="213"/>
      <c r="M30" s="213"/>
    </row>
    <row r="31" spans="1:15" x14ac:dyDescent="0.2">
      <c r="A31" s="223"/>
      <c r="B31" s="206"/>
      <c r="C31" s="206"/>
      <c r="D31" s="206"/>
      <c r="E31" s="206"/>
      <c r="F31" s="206"/>
      <c r="G31" s="206"/>
      <c r="H31" s="206"/>
      <c r="I31" s="213"/>
      <c r="J31" s="213"/>
      <c r="K31" s="213"/>
      <c r="L31" s="213"/>
      <c r="M31" s="213"/>
    </row>
    <row r="32" spans="1:15" x14ac:dyDescent="0.2">
      <c r="A32" s="226"/>
      <c r="B32" s="209"/>
      <c r="C32" s="209"/>
      <c r="D32" s="209"/>
      <c r="E32" s="209"/>
      <c r="F32" s="206"/>
      <c r="G32" s="206"/>
      <c r="H32" s="206"/>
      <c r="I32" s="227"/>
      <c r="J32" s="213"/>
      <c r="K32" s="213"/>
      <c r="L32" s="213"/>
      <c r="M32" s="227"/>
    </row>
    <row r="33" spans="1:13" x14ac:dyDescent="0.2">
      <c r="A33" s="226"/>
      <c r="B33" s="209"/>
      <c r="C33" s="209"/>
      <c r="D33" s="209"/>
      <c r="E33" s="209"/>
      <c r="F33" s="206"/>
      <c r="G33" s="206"/>
      <c r="H33" s="206"/>
      <c r="I33" s="227"/>
      <c r="J33" s="213"/>
      <c r="K33" s="213"/>
      <c r="L33" s="213"/>
      <c r="M33" s="227"/>
    </row>
    <row r="34" spans="1:13" x14ac:dyDescent="0.2">
      <c r="A34" s="216"/>
      <c r="B34" s="228"/>
      <c r="C34" s="228"/>
      <c r="D34" s="228"/>
      <c r="E34" s="228"/>
      <c r="F34" s="206"/>
      <c r="G34" s="224"/>
      <c r="H34" s="224"/>
      <c r="I34" s="229"/>
      <c r="J34" s="224"/>
      <c r="K34" s="224"/>
      <c r="L34" s="224"/>
      <c r="M34" s="229"/>
    </row>
    <row r="35" spans="1:13" x14ac:dyDescent="0.2">
      <c r="A35" s="206"/>
      <c r="B35" s="206"/>
      <c r="C35" s="206"/>
      <c r="D35" s="206"/>
      <c r="E35" s="208"/>
      <c r="F35" s="206"/>
      <c r="G35" s="206"/>
      <c r="H35" s="206"/>
      <c r="I35" s="229"/>
      <c r="J35" s="206"/>
      <c r="K35" s="206"/>
      <c r="L35" s="206"/>
      <c r="M35" s="230"/>
    </row>
    <row r="36" spans="1:13" x14ac:dyDescent="0.2">
      <c r="A36" s="206"/>
      <c r="B36" s="206"/>
      <c r="C36" s="206"/>
      <c r="D36" s="206"/>
      <c r="E36" s="208"/>
      <c r="F36" s="206"/>
      <c r="G36" s="206"/>
      <c r="H36" s="206"/>
      <c r="I36" s="208"/>
      <c r="J36" s="206"/>
      <c r="K36" s="206"/>
      <c r="L36" s="206"/>
      <c r="M36" s="230"/>
    </row>
    <row r="37" spans="1:13" x14ac:dyDescent="0.2">
      <c r="A37" s="206"/>
      <c r="B37" s="206"/>
      <c r="C37" s="206"/>
      <c r="D37" s="206"/>
      <c r="E37" s="208"/>
      <c r="F37" s="206"/>
      <c r="G37" s="206"/>
      <c r="H37" s="203"/>
      <c r="I37" s="208"/>
      <c r="J37" s="206"/>
      <c r="K37" s="206"/>
      <c r="L37" s="206"/>
      <c r="M37" s="231"/>
    </row>
    <row r="38" spans="1:13" x14ac:dyDescent="0.2">
      <c r="A38" s="206"/>
      <c r="B38" s="206"/>
      <c r="C38" s="206"/>
      <c r="D38" s="206"/>
      <c r="E38" s="206"/>
      <c r="F38" s="216"/>
      <c r="G38" s="212"/>
      <c r="H38" s="212"/>
      <c r="I38" s="212"/>
      <c r="J38" s="206"/>
      <c r="K38" s="206"/>
      <c r="L38" s="206"/>
      <c r="M38" s="232"/>
    </row>
    <row r="39" spans="1:13" x14ac:dyDescent="0.2">
      <c r="A39" s="206"/>
      <c r="B39" s="206"/>
      <c r="C39" s="206"/>
      <c r="D39" s="206"/>
      <c r="E39" s="206"/>
      <c r="F39" s="216"/>
      <c r="G39" s="212"/>
      <c r="H39" s="212"/>
      <c r="I39" s="212"/>
      <c r="J39" s="206"/>
      <c r="K39" s="206"/>
      <c r="L39" s="206"/>
      <c r="M39" s="232"/>
    </row>
    <row r="40" spans="1:13" x14ac:dyDescent="0.2">
      <c r="A40" s="206"/>
      <c r="M40" s="232"/>
    </row>
    <row r="41" spans="1:13" x14ac:dyDescent="0.2">
      <c r="A41" s="206"/>
      <c r="M41" s="232"/>
    </row>
    <row r="42" spans="1:13" x14ac:dyDescent="0.2">
      <c r="A42" s="206"/>
      <c r="M42" s="206"/>
    </row>
    <row r="43" spans="1:13" x14ac:dyDescent="0.2">
      <c r="A43" s="206"/>
      <c r="M43" s="232"/>
    </row>
    <row r="44" spans="1:13" x14ac:dyDescent="0.2">
      <c r="A44" s="206"/>
      <c r="M44" s="233"/>
    </row>
    <row r="45" spans="1:13" x14ac:dyDescent="0.2">
      <c r="A45" s="206"/>
      <c r="M45" s="233"/>
    </row>
    <row r="46" spans="1:13" x14ac:dyDescent="0.2">
      <c r="A46" s="206"/>
      <c r="M46" s="234"/>
    </row>
    <row r="47" spans="1:13" x14ac:dyDescent="0.2">
      <c r="A47" s="208"/>
      <c r="M47" s="208"/>
    </row>
    <row r="48" spans="1:13" x14ac:dyDescent="0.2">
      <c r="A48" s="208"/>
      <c r="K48" s="206"/>
      <c r="L48" s="206"/>
      <c r="M48" s="208"/>
    </row>
    <row r="64" spans="23:23" x14ac:dyDescent="0.2">
      <c r="W64" s="72">
        <f>J64-K64</f>
        <v>0</v>
      </c>
    </row>
    <row r="65" spans="23:23" x14ac:dyDescent="0.2">
      <c r="W65" s="72">
        <f t="shared" ref="W65:W128" si="0">J65-K65</f>
        <v>0</v>
      </c>
    </row>
    <row r="66" spans="23:23" x14ac:dyDescent="0.2">
      <c r="W66" s="72">
        <f t="shared" si="0"/>
        <v>0</v>
      </c>
    </row>
    <row r="67" spans="23:23" x14ac:dyDescent="0.2">
      <c r="W67" s="72">
        <f t="shared" si="0"/>
        <v>0</v>
      </c>
    </row>
    <row r="68" spans="23:23" x14ac:dyDescent="0.2">
      <c r="W68" s="72">
        <f t="shared" si="0"/>
        <v>0</v>
      </c>
    </row>
    <row r="69" spans="23:23" x14ac:dyDescent="0.2">
      <c r="W69" s="72">
        <f t="shared" si="0"/>
        <v>0</v>
      </c>
    </row>
    <row r="70" spans="23:23" x14ac:dyDescent="0.2">
      <c r="W70" s="72">
        <f t="shared" si="0"/>
        <v>0</v>
      </c>
    </row>
    <row r="71" spans="23:23" x14ac:dyDescent="0.2">
      <c r="W71" s="72">
        <f t="shared" si="0"/>
        <v>0</v>
      </c>
    </row>
    <row r="72" spans="23:23" x14ac:dyDescent="0.2">
      <c r="W72" s="72">
        <f t="shared" si="0"/>
        <v>0</v>
      </c>
    </row>
    <row r="73" spans="23:23" x14ac:dyDescent="0.2">
      <c r="W73" s="72">
        <f t="shared" si="0"/>
        <v>0</v>
      </c>
    </row>
    <row r="74" spans="23:23" x14ac:dyDescent="0.2">
      <c r="W74" s="72">
        <f t="shared" si="0"/>
        <v>0</v>
      </c>
    </row>
    <row r="75" spans="23:23" x14ac:dyDescent="0.2">
      <c r="W75" s="72">
        <f t="shared" si="0"/>
        <v>0</v>
      </c>
    </row>
    <row r="76" spans="23:23" x14ac:dyDescent="0.2">
      <c r="W76" s="72">
        <f t="shared" si="0"/>
        <v>0</v>
      </c>
    </row>
    <row r="77" spans="23:23" x14ac:dyDescent="0.2">
      <c r="W77" s="72">
        <f t="shared" si="0"/>
        <v>0</v>
      </c>
    </row>
    <row r="78" spans="23:23" x14ac:dyDescent="0.2">
      <c r="W78" s="72">
        <f t="shared" si="0"/>
        <v>0</v>
      </c>
    </row>
    <row r="79" spans="23:23" x14ac:dyDescent="0.2">
      <c r="W79" s="72">
        <f t="shared" si="0"/>
        <v>0</v>
      </c>
    </row>
    <row r="80" spans="23:23" x14ac:dyDescent="0.2">
      <c r="W80" s="72">
        <f t="shared" si="0"/>
        <v>0</v>
      </c>
    </row>
    <row r="81" spans="23:23" x14ac:dyDescent="0.2">
      <c r="W81" s="72">
        <f t="shared" si="0"/>
        <v>0</v>
      </c>
    </row>
    <row r="82" spans="23:23" x14ac:dyDescent="0.2">
      <c r="W82" s="72">
        <f t="shared" si="0"/>
        <v>0</v>
      </c>
    </row>
    <row r="83" spans="23:23" x14ac:dyDescent="0.2">
      <c r="W83" s="72">
        <f t="shared" si="0"/>
        <v>0</v>
      </c>
    </row>
    <row r="84" spans="23:23" x14ac:dyDescent="0.2">
      <c r="W84" s="72">
        <f t="shared" si="0"/>
        <v>0</v>
      </c>
    </row>
    <row r="85" spans="23:23" x14ac:dyDescent="0.2">
      <c r="W85" s="72">
        <f t="shared" si="0"/>
        <v>0</v>
      </c>
    </row>
    <row r="86" spans="23:23" x14ac:dyDescent="0.2">
      <c r="W86" s="72">
        <f t="shared" si="0"/>
        <v>0</v>
      </c>
    </row>
    <row r="87" spans="23:23" x14ac:dyDescent="0.2">
      <c r="W87" s="72">
        <f t="shared" si="0"/>
        <v>0</v>
      </c>
    </row>
    <row r="88" spans="23:23" x14ac:dyDescent="0.2">
      <c r="W88" s="72">
        <f t="shared" si="0"/>
        <v>0</v>
      </c>
    </row>
    <row r="89" spans="23:23" x14ac:dyDescent="0.2">
      <c r="W89" s="72">
        <f t="shared" si="0"/>
        <v>0</v>
      </c>
    </row>
    <row r="90" spans="23:23" x14ac:dyDescent="0.2">
      <c r="W90" s="72">
        <f t="shared" si="0"/>
        <v>0</v>
      </c>
    </row>
    <row r="91" spans="23:23" x14ac:dyDescent="0.2">
      <c r="W91" s="72">
        <f t="shared" si="0"/>
        <v>0</v>
      </c>
    </row>
    <row r="92" spans="23:23" x14ac:dyDescent="0.2">
      <c r="W92" s="72">
        <f t="shared" si="0"/>
        <v>0</v>
      </c>
    </row>
    <row r="93" spans="23:23" x14ac:dyDescent="0.2">
      <c r="W93" s="72">
        <f t="shared" si="0"/>
        <v>0</v>
      </c>
    </row>
    <row r="94" spans="23:23" x14ac:dyDescent="0.2">
      <c r="W94" s="72">
        <f t="shared" si="0"/>
        <v>0</v>
      </c>
    </row>
    <row r="95" spans="23:23" x14ac:dyDescent="0.2">
      <c r="W95" s="72">
        <f t="shared" si="0"/>
        <v>0</v>
      </c>
    </row>
    <row r="96" spans="23:23" x14ac:dyDescent="0.2">
      <c r="W96" s="72">
        <f t="shared" si="0"/>
        <v>0</v>
      </c>
    </row>
    <row r="97" spans="23:23" x14ac:dyDescent="0.2">
      <c r="W97" s="72">
        <f t="shared" si="0"/>
        <v>0</v>
      </c>
    </row>
    <row r="98" spans="23:23" x14ac:dyDescent="0.2">
      <c r="W98" s="72">
        <f t="shared" si="0"/>
        <v>0</v>
      </c>
    </row>
    <row r="99" spans="23:23" x14ac:dyDescent="0.2">
      <c r="W99" s="72">
        <f t="shared" si="0"/>
        <v>0</v>
      </c>
    </row>
    <row r="100" spans="23:23" x14ac:dyDescent="0.2">
      <c r="W100" s="72">
        <f t="shared" si="0"/>
        <v>0</v>
      </c>
    </row>
    <row r="101" spans="23:23" x14ac:dyDescent="0.2">
      <c r="W101" s="72">
        <f t="shared" si="0"/>
        <v>0</v>
      </c>
    </row>
    <row r="102" spans="23:23" x14ac:dyDescent="0.2">
      <c r="W102" s="72">
        <f t="shared" si="0"/>
        <v>0</v>
      </c>
    </row>
    <row r="103" spans="23:23" x14ac:dyDescent="0.2">
      <c r="W103" s="72">
        <f t="shared" si="0"/>
        <v>0</v>
      </c>
    </row>
    <row r="104" spans="23:23" x14ac:dyDescent="0.2">
      <c r="W104" s="72">
        <f t="shared" si="0"/>
        <v>0</v>
      </c>
    </row>
    <row r="105" spans="23:23" x14ac:dyDescent="0.2">
      <c r="W105" s="72">
        <f t="shared" si="0"/>
        <v>0</v>
      </c>
    </row>
    <row r="106" spans="23:23" x14ac:dyDescent="0.2">
      <c r="W106" s="72">
        <f t="shared" si="0"/>
        <v>0</v>
      </c>
    </row>
    <row r="107" spans="23:23" x14ac:dyDescent="0.2">
      <c r="W107" s="72">
        <f t="shared" si="0"/>
        <v>0</v>
      </c>
    </row>
    <row r="108" spans="23:23" x14ac:dyDescent="0.2">
      <c r="W108" s="72">
        <f t="shared" si="0"/>
        <v>0</v>
      </c>
    </row>
    <row r="109" spans="23:23" x14ac:dyDescent="0.2">
      <c r="W109" s="72">
        <f t="shared" si="0"/>
        <v>0</v>
      </c>
    </row>
    <row r="110" spans="23:23" x14ac:dyDescent="0.2">
      <c r="W110" s="72">
        <f t="shared" si="0"/>
        <v>0</v>
      </c>
    </row>
    <row r="111" spans="23:23" x14ac:dyDescent="0.2">
      <c r="W111" s="72">
        <f t="shared" si="0"/>
        <v>0</v>
      </c>
    </row>
    <row r="112" spans="23:23" x14ac:dyDescent="0.2">
      <c r="W112" s="72">
        <f t="shared" si="0"/>
        <v>0</v>
      </c>
    </row>
    <row r="113" spans="23:23" x14ac:dyDescent="0.2">
      <c r="W113" s="72">
        <f t="shared" si="0"/>
        <v>0</v>
      </c>
    </row>
    <row r="114" spans="23:23" x14ac:dyDescent="0.2">
      <c r="W114" s="72">
        <f t="shared" si="0"/>
        <v>0</v>
      </c>
    </row>
    <row r="115" spans="23:23" x14ac:dyDescent="0.2">
      <c r="W115" s="72">
        <f t="shared" si="0"/>
        <v>0</v>
      </c>
    </row>
    <row r="116" spans="23:23" x14ac:dyDescent="0.2">
      <c r="W116" s="72">
        <f t="shared" si="0"/>
        <v>0</v>
      </c>
    </row>
    <row r="117" spans="23:23" x14ac:dyDescent="0.2">
      <c r="W117" s="72">
        <f t="shared" si="0"/>
        <v>0</v>
      </c>
    </row>
    <row r="118" spans="23:23" x14ac:dyDescent="0.2">
      <c r="W118" s="72">
        <f t="shared" si="0"/>
        <v>0</v>
      </c>
    </row>
    <row r="119" spans="23:23" x14ac:dyDescent="0.2">
      <c r="W119" s="72">
        <f t="shared" si="0"/>
        <v>0</v>
      </c>
    </row>
    <row r="120" spans="23:23" x14ac:dyDescent="0.2">
      <c r="W120" s="72">
        <f t="shared" si="0"/>
        <v>0</v>
      </c>
    </row>
    <row r="121" spans="23:23" x14ac:dyDescent="0.2">
      <c r="W121" s="72">
        <f t="shared" si="0"/>
        <v>0</v>
      </c>
    </row>
    <row r="122" spans="23:23" x14ac:dyDescent="0.2">
      <c r="W122" s="72">
        <f t="shared" si="0"/>
        <v>0</v>
      </c>
    </row>
    <row r="123" spans="23:23" x14ac:dyDescent="0.2">
      <c r="W123" s="72">
        <f t="shared" si="0"/>
        <v>0</v>
      </c>
    </row>
    <row r="124" spans="23:23" x14ac:dyDescent="0.2">
      <c r="W124" s="72">
        <f t="shared" si="0"/>
        <v>0</v>
      </c>
    </row>
    <row r="125" spans="23:23" x14ac:dyDescent="0.2">
      <c r="W125" s="72">
        <f t="shared" si="0"/>
        <v>0</v>
      </c>
    </row>
    <row r="126" spans="23:23" x14ac:dyDescent="0.2">
      <c r="W126" s="72">
        <f t="shared" si="0"/>
        <v>0</v>
      </c>
    </row>
    <row r="127" spans="23:23" x14ac:dyDescent="0.2">
      <c r="W127" s="72">
        <f t="shared" si="0"/>
        <v>0</v>
      </c>
    </row>
    <row r="128" spans="23:23" x14ac:dyDescent="0.2">
      <c r="W128" s="72">
        <f t="shared" si="0"/>
        <v>0</v>
      </c>
    </row>
    <row r="129" spans="23:23" x14ac:dyDescent="0.2">
      <c r="W129" s="72">
        <f t="shared" ref="W129:W140" si="1">J129-K129</f>
        <v>0</v>
      </c>
    </row>
    <row r="130" spans="23:23" x14ac:dyDescent="0.2">
      <c r="W130" s="72">
        <f t="shared" si="1"/>
        <v>0</v>
      </c>
    </row>
    <row r="131" spans="23:23" x14ac:dyDescent="0.2">
      <c r="W131" s="72">
        <f t="shared" si="1"/>
        <v>0</v>
      </c>
    </row>
    <row r="132" spans="23:23" x14ac:dyDescent="0.2">
      <c r="W132" s="72">
        <f t="shared" si="1"/>
        <v>0</v>
      </c>
    </row>
    <row r="133" spans="23:23" x14ac:dyDescent="0.2">
      <c r="W133" s="72">
        <f t="shared" si="1"/>
        <v>0</v>
      </c>
    </row>
    <row r="134" spans="23:23" x14ac:dyDescent="0.2">
      <c r="W134" s="72">
        <f t="shared" si="1"/>
        <v>0</v>
      </c>
    </row>
    <row r="135" spans="23:23" x14ac:dyDescent="0.2">
      <c r="W135" s="72">
        <f t="shared" si="1"/>
        <v>0</v>
      </c>
    </row>
    <row r="136" spans="23:23" x14ac:dyDescent="0.2">
      <c r="W136" s="72">
        <f t="shared" si="1"/>
        <v>0</v>
      </c>
    </row>
    <row r="137" spans="23:23" x14ac:dyDescent="0.2">
      <c r="W137" s="72">
        <f t="shared" si="1"/>
        <v>0</v>
      </c>
    </row>
    <row r="138" spans="23:23" x14ac:dyDescent="0.2">
      <c r="W138" s="72">
        <f t="shared" si="1"/>
        <v>0</v>
      </c>
    </row>
    <row r="139" spans="23:23" x14ac:dyDescent="0.2">
      <c r="W139" s="72">
        <f t="shared" si="1"/>
        <v>0</v>
      </c>
    </row>
    <row r="140" spans="23:23" x14ac:dyDescent="0.2">
      <c r="W140" s="72">
        <f t="shared" si="1"/>
        <v>0</v>
      </c>
    </row>
  </sheetData>
  <mergeCells count="18">
    <mergeCell ref="C13:D13"/>
    <mergeCell ref="C20:H20"/>
    <mergeCell ref="G12:G13"/>
    <mergeCell ref="H12:H13"/>
    <mergeCell ref="A12:A14"/>
    <mergeCell ref="C15:D15"/>
    <mergeCell ref="B12:B13"/>
    <mergeCell ref="C12:D12"/>
    <mergeCell ref="E12:E13"/>
    <mergeCell ref="F12:F13"/>
    <mergeCell ref="A2:F2"/>
    <mergeCell ref="A3:F3"/>
    <mergeCell ref="C11:D11"/>
    <mergeCell ref="B10:B11"/>
    <mergeCell ref="A10:A11"/>
    <mergeCell ref="C10:H10"/>
    <mergeCell ref="A4:H4"/>
    <mergeCell ref="A5:H5"/>
  </mergeCells>
  <pageMargins left="0.70866141732283472" right="0.70866141732283472" top="0.74803149606299213" bottom="0.74803149606299213" header="0.31496062992125984" footer="0.31496062992125984"/>
  <pageSetup paperSize="9" scale="67" fitToHeight="0" orientation="portrait" r:id="rId1"/>
  <colBreaks count="1" manualBreakCount="1">
    <brk id="6"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1:L55"/>
  <sheetViews>
    <sheetView view="pageBreakPreview" zoomScale="80" zoomScaleNormal="100" zoomScaleSheetLayoutView="80" workbookViewId="0">
      <selection activeCell="N18" sqref="N18"/>
    </sheetView>
  </sheetViews>
  <sheetFormatPr defaultRowHeight="15.75" x14ac:dyDescent="0.25"/>
  <cols>
    <col min="1" max="1" width="4.28515625" style="67" customWidth="1"/>
    <col min="2" max="2" width="29.5703125" style="67" customWidth="1"/>
    <col min="3" max="3" width="13" style="67" customWidth="1"/>
    <col min="4" max="4" width="19.5703125" style="67" customWidth="1"/>
    <col min="5" max="6" width="9.140625" style="67" customWidth="1"/>
    <col min="7" max="7" width="21.140625" style="67" customWidth="1"/>
    <col min="8" max="8" width="14.42578125" style="67" customWidth="1"/>
    <col min="9" max="9" width="16" style="67" customWidth="1"/>
    <col min="10" max="10" width="14.85546875" style="67" customWidth="1"/>
    <col min="11" max="256" width="9.140625" style="67"/>
    <col min="257" max="257" width="4.28515625" style="67" customWidth="1"/>
    <col min="258" max="258" width="29.5703125" style="67" customWidth="1"/>
    <col min="259" max="259" width="13" style="67" customWidth="1"/>
    <col min="260" max="260" width="19.5703125" style="67" customWidth="1"/>
    <col min="261" max="262" width="9.140625" style="67" customWidth="1"/>
    <col min="263" max="263" width="16.42578125" style="67" customWidth="1"/>
    <col min="264" max="264" width="14.42578125" style="67" customWidth="1"/>
    <col min="265" max="265" width="16" style="67" customWidth="1"/>
    <col min="266" max="266" width="14.85546875" style="67" customWidth="1"/>
    <col min="267" max="512" width="9.140625" style="67"/>
    <col min="513" max="513" width="4.28515625" style="67" customWidth="1"/>
    <col min="514" max="514" width="29.5703125" style="67" customWidth="1"/>
    <col min="515" max="515" width="13" style="67" customWidth="1"/>
    <col min="516" max="516" width="19.5703125" style="67" customWidth="1"/>
    <col min="517" max="518" width="9.140625" style="67" customWidth="1"/>
    <col min="519" max="519" width="16.42578125" style="67" customWidth="1"/>
    <col min="520" max="520" width="14.42578125" style="67" customWidth="1"/>
    <col min="521" max="521" width="16" style="67" customWidth="1"/>
    <col min="522" max="522" width="14.85546875" style="67" customWidth="1"/>
    <col min="523" max="768" width="9.140625" style="67"/>
    <col min="769" max="769" width="4.28515625" style="67" customWidth="1"/>
    <col min="770" max="770" width="29.5703125" style="67" customWidth="1"/>
    <col min="771" max="771" width="13" style="67" customWidth="1"/>
    <col min="772" max="772" width="19.5703125" style="67" customWidth="1"/>
    <col min="773" max="774" width="9.140625" style="67" customWidth="1"/>
    <col min="775" max="775" width="16.42578125" style="67" customWidth="1"/>
    <col min="776" max="776" width="14.42578125" style="67" customWidth="1"/>
    <col min="777" max="777" width="16" style="67" customWidth="1"/>
    <col min="778" max="778" width="14.85546875" style="67" customWidth="1"/>
    <col min="779" max="1024" width="9.140625" style="67"/>
    <col min="1025" max="1025" width="4.28515625" style="67" customWidth="1"/>
    <col min="1026" max="1026" width="29.5703125" style="67" customWidth="1"/>
    <col min="1027" max="1027" width="13" style="67" customWidth="1"/>
    <col min="1028" max="1028" width="19.5703125" style="67" customWidth="1"/>
    <col min="1029" max="1030" width="9.140625" style="67" customWidth="1"/>
    <col min="1031" max="1031" width="16.42578125" style="67" customWidth="1"/>
    <col min="1032" max="1032" width="14.42578125" style="67" customWidth="1"/>
    <col min="1033" max="1033" width="16" style="67" customWidth="1"/>
    <col min="1034" max="1034" width="14.85546875" style="67" customWidth="1"/>
    <col min="1035" max="1280" width="9.140625" style="67"/>
    <col min="1281" max="1281" width="4.28515625" style="67" customWidth="1"/>
    <col min="1282" max="1282" width="29.5703125" style="67" customWidth="1"/>
    <col min="1283" max="1283" width="13" style="67" customWidth="1"/>
    <col min="1284" max="1284" width="19.5703125" style="67" customWidth="1"/>
    <col min="1285" max="1286" width="9.140625" style="67" customWidth="1"/>
    <col min="1287" max="1287" width="16.42578125" style="67" customWidth="1"/>
    <col min="1288" max="1288" width="14.42578125" style="67" customWidth="1"/>
    <col min="1289" max="1289" width="16" style="67" customWidth="1"/>
    <col min="1290" max="1290" width="14.85546875" style="67" customWidth="1"/>
    <col min="1291" max="1536" width="9.140625" style="67"/>
    <col min="1537" max="1537" width="4.28515625" style="67" customWidth="1"/>
    <col min="1538" max="1538" width="29.5703125" style="67" customWidth="1"/>
    <col min="1539" max="1539" width="13" style="67" customWidth="1"/>
    <col min="1540" max="1540" width="19.5703125" style="67" customWidth="1"/>
    <col min="1541" max="1542" width="9.140625" style="67" customWidth="1"/>
    <col min="1543" max="1543" width="16.42578125" style="67" customWidth="1"/>
    <col min="1544" max="1544" width="14.42578125" style="67" customWidth="1"/>
    <col min="1545" max="1545" width="16" style="67" customWidth="1"/>
    <col min="1546" max="1546" width="14.85546875" style="67" customWidth="1"/>
    <col min="1547" max="1792" width="9.140625" style="67"/>
    <col min="1793" max="1793" width="4.28515625" style="67" customWidth="1"/>
    <col min="1794" max="1794" width="29.5703125" style="67" customWidth="1"/>
    <col min="1795" max="1795" width="13" style="67" customWidth="1"/>
    <col min="1796" max="1796" width="19.5703125" style="67" customWidth="1"/>
    <col min="1797" max="1798" width="9.140625" style="67" customWidth="1"/>
    <col min="1799" max="1799" width="16.42578125" style="67" customWidth="1"/>
    <col min="1800" max="1800" width="14.42578125" style="67" customWidth="1"/>
    <col min="1801" max="1801" width="16" style="67" customWidth="1"/>
    <col min="1802" max="1802" width="14.85546875" style="67" customWidth="1"/>
    <col min="1803" max="2048" width="9.140625" style="67"/>
    <col min="2049" max="2049" width="4.28515625" style="67" customWidth="1"/>
    <col min="2050" max="2050" width="29.5703125" style="67" customWidth="1"/>
    <col min="2051" max="2051" width="13" style="67" customWidth="1"/>
    <col min="2052" max="2052" width="19.5703125" style="67" customWidth="1"/>
    <col min="2053" max="2054" width="9.140625" style="67" customWidth="1"/>
    <col min="2055" max="2055" width="16.42578125" style="67" customWidth="1"/>
    <col min="2056" max="2056" width="14.42578125" style="67" customWidth="1"/>
    <col min="2057" max="2057" width="16" style="67" customWidth="1"/>
    <col min="2058" max="2058" width="14.85546875" style="67" customWidth="1"/>
    <col min="2059" max="2304" width="9.140625" style="67"/>
    <col min="2305" max="2305" width="4.28515625" style="67" customWidth="1"/>
    <col min="2306" max="2306" width="29.5703125" style="67" customWidth="1"/>
    <col min="2307" max="2307" width="13" style="67" customWidth="1"/>
    <col min="2308" max="2308" width="19.5703125" style="67" customWidth="1"/>
    <col min="2309" max="2310" width="9.140625" style="67" customWidth="1"/>
    <col min="2311" max="2311" width="16.42578125" style="67" customWidth="1"/>
    <col min="2312" max="2312" width="14.42578125" style="67" customWidth="1"/>
    <col min="2313" max="2313" width="16" style="67" customWidth="1"/>
    <col min="2314" max="2314" width="14.85546875" style="67" customWidth="1"/>
    <col min="2315" max="2560" width="9.140625" style="67"/>
    <col min="2561" max="2561" width="4.28515625" style="67" customWidth="1"/>
    <col min="2562" max="2562" width="29.5703125" style="67" customWidth="1"/>
    <col min="2563" max="2563" width="13" style="67" customWidth="1"/>
    <col min="2564" max="2564" width="19.5703125" style="67" customWidth="1"/>
    <col min="2565" max="2566" width="9.140625" style="67" customWidth="1"/>
    <col min="2567" max="2567" width="16.42578125" style="67" customWidth="1"/>
    <col min="2568" max="2568" width="14.42578125" style="67" customWidth="1"/>
    <col min="2569" max="2569" width="16" style="67" customWidth="1"/>
    <col min="2570" max="2570" width="14.85546875" style="67" customWidth="1"/>
    <col min="2571" max="2816" width="9.140625" style="67"/>
    <col min="2817" max="2817" width="4.28515625" style="67" customWidth="1"/>
    <col min="2818" max="2818" width="29.5703125" style="67" customWidth="1"/>
    <col min="2819" max="2819" width="13" style="67" customWidth="1"/>
    <col min="2820" max="2820" width="19.5703125" style="67" customWidth="1"/>
    <col min="2821" max="2822" width="9.140625" style="67" customWidth="1"/>
    <col min="2823" max="2823" width="16.42578125" style="67" customWidth="1"/>
    <col min="2824" max="2824" width="14.42578125" style="67" customWidth="1"/>
    <col min="2825" max="2825" width="16" style="67" customWidth="1"/>
    <col min="2826" max="2826" width="14.85546875" style="67" customWidth="1"/>
    <col min="2827" max="3072" width="9.140625" style="67"/>
    <col min="3073" max="3073" width="4.28515625" style="67" customWidth="1"/>
    <col min="3074" max="3074" width="29.5703125" style="67" customWidth="1"/>
    <col min="3075" max="3075" width="13" style="67" customWidth="1"/>
    <col min="3076" max="3076" width="19.5703125" style="67" customWidth="1"/>
    <col min="3077" max="3078" width="9.140625" style="67" customWidth="1"/>
    <col min="3079" max="3079" width="16.42578125" style="67" customWidth="1"/>
    <col min="3080" max="3080" width="14.42578125" style="67" customWidth="1"/>
    <col min="3081" max="3081" width="16" style="67" customWidth="1"/>
    <col min="3082" max="3082" width="14.85546875" style="67" customWidth="1"/>
    <col min="3083" max="3328" width="9.140625" style="67"/>
    <col min="3329" max="3329" width="4.28515625" style="67" customWidth="1"/>
    <col min="3330" max="3330" width="29.5703125" style="67" customWidth="1"/>
    <col min="3331" max="3331" width="13" style="67" customWidth="1"/>
    <col min="3332" max="3332" width="19.5703125" style="67" customWidth="1"/>
    <col min="3333" max="3334" width="9.140625" style="67" customWidth="1"/>
    <col min="3335" max="3335" width="16.42578125" style="67" customWidth="1"/>
    <col min="3336" max="3336" width="14.42578125" style="67" customWidth="1"/>
    <col min="3337" max="3337" width="16" style="67" customWidth="1"/>
    <col min="3338" max="3338" width="14.85546875" style="67" customWidth="1"/>
    <col min="3339" max="3584" width="9.140625" style="67"/>
    <col min="3585" max="3585" width="4.28515625" style="67" customWidth="1"/>
    <col min="3586" max="3586" width="29.5703125" style="67" customWidth="1"/>
    <col min="3587" max="3587" width="13" style="67" customWidth="1"/>
    <col min="3588" max="3588" width="19.5703125" style="67" customWidth="1"/>
    <col min="3589" max="3590" width="9.140625" style="67" customWidth="1"/>
    <col min="3591" max="3591" width="16.42578125" style="67" customWidth="1"/>
    <col min="3592" max="3592" width="14.42578125" style="67" customWidth="1"/>
    <col min="3593" max="3593" width="16" style="67" customWidth="1"/>
    <col min="3594" max="3594" width="14.85546875" style="67" customWidth="1"/>
    <col min="3595" max="3840" width="9.140625" style="67"/>
    <col min="3841" max="3841" width="4.28515625" style="67" customWidth="1"/>
    <col min="3842" max="3842" width="29.5703125" style="67" customWidth="1"/>
    <col min="3843" max="3843" width="13" style="67" customWidth="1"/>
    <col min="3844" max="3844" width="19.5703125" style="67" customWidth="1"/>
    <col min="3845" max="3846" width="9.140625" style="67" customWidth="1"/>
    <col min="3847" max="3847" width="16.42578125" style="67" customWidth="1"/>
    <col min="3848" max="3848" width="14.42578125" style="67" customWidth="1"/>
    <col min="3849" max="3849" width="16" style="67" customWidth="1"/>
    <col min="3850" max="3850" width="14.85546875" style="67" customWidth="1"/>
    <col min="3851" max="4096" width="9.140625" style="67"/>
    <col min="4097" max="4097" width="4.28515625" style="67" customWidth="1"/>
    <col min="4098" max="4098" width="29.5703125" style="67" customWidth="1"/>
    <col min="4099" max="4099" width="13" style="67" customWidth="1"/>
    <col min="4100" max="4100" width="19.5703125" style="67" customWidth="1"/>
    <col min="4101" max="4102" width="9.140625" style="67" customWidth="1"/>
    <col min="4103" max="4103" width="16.42578125" style="67" customWidth="1"/>
    <col min="4104" max="4104" width="14.42578125" style="67" customWidth="1"/>
    <col min="4105" max="4105" width="16" style="67" customWidth="1"/>
    <col min="4106" max="4106" width="14.85546875" style="67" customWidth="1"/>
    <col min="4107" max="4352" width="9.140625" style="67"/>
    <col min="4353" max="4353" width="4.28515625" style="67" customWidth="1"/>
    <col min="4354" max="4354" width="29.5703125" style="67" customWidth="1"/>
    <col min="4355" max="4355" width="13" style="67" customWidth="1"/>
    <col min="4356" max="4356" width="19.5703125" style="67" customWidth="1"/>
    <col min="4357" max="4358" width="9.140625" style="67" customWidth="1"/>
    <col min="4359" max="4359" width="16.42578125" style="67" customWidth="1"/>
    <col min="4360" max="4360" width="14.42578125" style="67" customWidth="1"/>
    <col min="4361" max="4361" width="16" style="67" customWidth="1"/>
    <col min="4362" max="4362" width="14.85546875" style="67" customWidth="1"/>
    <col min="4363" max="4608" width="9.140625" style="67"/>
    <col min="4609" max="4609" width="4.28515625" style="67" customWidth="1"/>
    <col min="4610" max="4610" width="29.5703125" style="67" customWidth="1"/>
    <col min="4611" max="4611" width="13" style="67" customWidth="1"/>
    <col min="4612" max="4612" width="19.5703125" style="67" customWidth="1"/>
    <col min="4613" max="4614" width="9.140625" style="67" customWidth="1"/>
    <col min="4615" max="4615" width="16.42578125" style="67" customWidth="1"/>
    <col min="4616" max="4616" width="14.42578125" style="67" customWidth="1"/>
    <col min="4617" max="4617" width="16" style="67" customWidth="1"/>
    <col min="4618" max="4618" width="14.85546875" style="67" customWidth="1"/>
    <col min="4619" max="4864" width="9.140625" style="67"/>
    <col min="4865" max="4865" width="4.28515625" style="67" customWidth="1"/>
    <col min="4866" max="4866" width="29.5703125" style="67" customWidth="1"/>
    <col min="4867" max="4867" width="13" style="67" customWidth="1"/>
    <col min="4868" max="4868" width="19.5703125" style="67" customWidth="1"/>
    <col min="4869" max="4870" width="9.140625" style="67" customWidth="1"/>
    <col min="4871" max="4871" width="16.42578125" style="67" customWidth="1"/>
    <col min="4872" max="4872" width="14.42578125" style="67" customWidth="1"/>
    <col min="4873" max="4873" width="16" style="67" customWidth="1"/>
    <col min="4874" max="4874" width="14.85546875" style="67" customWidth="1"/>
    <col min="4875" max="5120" width="9.140625" style="67"/>
    <col min="5121" max="5121" width="4.28515625" style="67" customWidth="1"/>
    <col min="5122" max="5122" width="29.5703125" style="67" customWidth="1"/>
    <col min="5123" max="5123" width="13" style="67" customWidth="1"/>
    <col min="5124" max="5124" width="19.5703125" style="67" customWidth="1"/>
    <col min="5125" max="5126" width="9.140625" style="67" customWidth="1"/>
    <col min="5127" max="5127" width="16.42578125" style="67" customWidth="1"/>
    <col min="5128" max="5128" width="14.42578125" style="67" customWidth="1"/>
    <col min="5129" max="5129" width="16" style="67" customWidth="1"/>
    <col min="5130" max="5130" width="14.85546875" style="67" customWidth="1"/>
    <col min="5131" max="5376" width="9.140625" style="67"/>
    <col min="5377" max="5377" width="4.28515625" style="67" customWidth="1"/>
    <col min="5378" max="5378" width="29.5703125" style="67" customWidth="1"/>
    <col min="5379" max="5379" width="13" style="67" customWidth="1"/>
    <col min="5380" max="5380" width="19.5703125" style="67" customWidth="1"/>
    <col min="5381" max="5382" width="9.140625" style="67" customWidth="1"/>
    <col min="5383" max="5383" width="16.42578125" style="67" customWidth="1"/>
    <col min="5384" max="5384" width="14.42578125" style="67" customWidth="1"/>
    <col min="5385" max="5385" width="16" style="67" customWidth="1"/>
    <col min="5386" max="5386" width="14.85546875" style="67" customWidth="1"/>
    <col min="5387" max="5632" width="9.140625" style="67"/>
    <col min="5633" max="5633" width="4.28515625" style="67" customWidth="1"/>
    <col min="5634" max="5634" width="29.5703125" style="67" customWidth="1"/>
    <col min="5635" max="5635" width="13" style="67" customWidth="1"/>
    <col min="5636" max="5636" width="19.5703125" style="67" customWidth="1"/>
    <col min="5637" max="5638" width="9.140625" style="67" customWidth="1"/>
    <col min="5639" max="5639" width="16.42578125" style="67" customWidth="1"/>
    <col min="5640" max="5640" width="14.42578125" style="67" customWidth="1"/>
    <col min="5641" max="5641" width="16" style="67" customWidth="1"/>
    <col min="5642" max="5642" width="14.85546875" style="67" customWidth="1"/>
    <col min="5643" max="5888" width="9.140625" style="67"/>
    <col min="5889" max="5889" width="4.28515625" style="67" customWidth="1"/>
    <col min="5890" max="5890" width="29.5703125" style="67" customWidth="1"/>
    <col min="5891" max="5891" width="13" style="67" customWidth="1"/>
    <col min="5892" max="5892" width="19.5703125" style="67" customWidth="1"/>
    <col min="5893" max="5894" width="9.140625" style="67" customWidth="1"/>
    <col min="5895" max="5895" width="16.42578125" style="67" customWidth="1"/>
    <col min="5896" max="5896" width="14.42578125" style="67" customWidth="1"/>
    <col min="5897" max="5897" width="16" style="67" customWidth="1"/>
    <col min="5898" max="5898" width="14.85546875" style="67" customWidth="1"/>
    <col min="5899" max="6144" width="9.140625" style="67"/>
    <col min="6145" max="6145" width="4.28515625" style="67" customWidth="1"/>
    <col min="6146" max="6146" width="29.5703125" style="67" customWidth="1"/>
    <col min="6147" max="6147" width="13" style="67" customWidth="1"/>
    <col min="6148" max="6148" width="19.5703125" style="67" customWidth="1"/>
    <col min="6149" max="6150" width="9.140625" style="67" customWidth="1"/>
    <col min="6151" max="6151" width="16.42578125" style="67" customWidth="1"/>
    <col min="6152" max="6152" width="14.42578125" style="67" customWidth="1"/>
    <col min="6153" max="6153" width="16" style="67" customWidth="1"/>
    <col min="6154" max="6154" width="14.85546875" style="67" customWidth="1"/>
    <col min="6155" max="6400" width="9.140625" style="67"/>
    <col min="6401" max="6401" width="4.28515625" style="67" customWidth="1"/>
    <col min="6402" max="6402" width="29.5703125" style="67" customWidth="1"/>
    <col min="6403" max="6403" width="13" style="67" customWidth="1"/>
    <col min="6404" max="6404" width="19.5703125" style="67" customWidth="1"/>
    <col min="6405" max="6406" width="9.140625" style="67" customWidth="1"/>
    <col min="6407" max="6407" width="16.42578125" style="67" customWidth="1"/>
    <col min="6408" max="6408" width="14.42578125" style="67" customWidth="1"/>
    <col min="6409" max="6409" width="16" style="67" customWidth="1"/>
    <col min="6410" max="6410" width="14.85546875" style="67" customWidth="1"/>
    <col min="6411" max="6656" width="9.140625" style="67"/>
    <col min="6657" max="6657" width="4.28515625" style="67" customWidth="1"/>
    <col min="6658" max="6658" width="29.5703125" style="67" customWidth="1"/>
    <col min="6659" max="6659" width="13" style="67" customWidth="1"/>
    <col min="6660" max="6660" width="19.5703125" style="67" customWidth="1"/>
    <col min="6661" max="6662" width="9.140625" style="67" customWidth="1"/>
    <col min="6663" max="6663" width="16.42578125" style="67" customWidth="1"/>
    <col min="6664" max="6664" width="14.42578125" style="67" customWidth="1"/>
    <col min="6665" max="6665" width="16" style="67" customWidth="1"/>
    <col min="6666" max="6666" width="14.85546875" style="67" customWidth="1"/>
    <col min="6667" max="6912" width="9.140625" style="67"/>
    <col min="6913" max="6913" width="4.28515625" style="67" customWidth="1"/>
    <col min="6914" max="6914" width="29.5703125" style="67" customWidth="1"/>
    <col min="6915" max="6915" width="13" style="67" customWidth="1"/>
    <col min="6916" max="6916" width="19.5703125" style="67" customWidth="1"/>
    <col min="6917" max="6918" width="9.140625" style="67" customWidth="1"/>
    <col min="6919" max="6919" width="16.42578125" style="67" customWidth="1"/>
    <col min="6920" max="6920" width="14.42578125" style="67" customWidth="1"/>
    <col min="6921" max="6921" width="16" style="67" customWidth="1"/>
    <col min="6922" max="6922" width="14.85546875" style="67" customWidth="1"/>
    <col min="6923" max="7168" width="9.140625" style="67"/>
    <col min="7169" max="7169" width="4.28515625" style="67" customWidth="1"/>
    <col min="7170" max="7170" width="29.5703125" style="67" customWidth="1"/>
    <col min="7171" max="7171" width="13" style="67" customWidth="1"/>
    <col min="7172" max="7172" width="19.5703125" style="67" customWidth="1"/>
    <col min="7173" max="7174" width="9.140625" style="67" customWidth="1"/>
    <col min="7175" max="7175" width="16.42578125" style="67" customWidth="1"/>
    <col min="7176" max="7176" width="14.42578125" style="67" customWidth="1"/>
    <col min="7177" max="7177" width="16" style="67" customWidth="1"/>
    <col min="7178" max="7178" width="14.85546875" style="67" customWidth="1"/>
    <col min="7179" max="7424" width="9.140625" style="67"/>
    <col min="7425" max="7425" width="4.28515625" style="67" customWidth="1"/>
    <col min="7426" max="7426" width="29.5703125" style="67" customWidth="1"/>
    <col min="7427" max="7427" width="13" style="67" customWidth="1"/>
    <col min="7428" max="7428" width="19.5703125" style="67" customWidth="1"/>
    <col min="7429" max="7430" width="9.140625" style="67" customWidth="1"/>
    <col min="7431" max="7431" width="16.42578125" style="67" customWidth="1"/>
    <col min="7432" max="7432" width="14.42578125" style="67" customWidth="1"/>
    <col min="7433" max="7433" width="16" style="67" customWidth="1"/>
    <col min="7434" max="7434" width="14.85546875" style="67" customWidth="1"/>
    <col min="7435" max="7680" width="9.140625" style="67"/>
    <col min="7681" max="7681" width="4.28515625" style="67" customWidth="1"/>
    <col min="7682" max="7682" width="29.5703125" style="67" customWidth="1"/>
    <col min="7683" max="7683" width="13" style="67" customWidth="1"/>
    <col min="7684" max="7684" width="19.5703125" style="67" customWidth="1"/>
    <col min="7685" max="7686" width="9.140625" style="67" customWidth="1"/>
    <col min="7687" max="7687" width="16.42578125" style="67" customWidth="1"/>
    <col min="7688" max="7688" width="14.42578125" style="67" customWidth="1"/>
    <col min="7689" max="7689" width="16" style="67" customWidth="1"/>
    <col min="7690" max="7690" width="14.85546875" style="67" customWidth="1"/>
    <col min="7691" max="7936" width="9.140625" style="67"/>
    <col min="7937" max="7937" width="4.28515625" style="67" customWidth="1"/>
    <col min="7938" max="7938" width="29.5703125" style="67" customWidth="1"/>
    <col min="7939" max="7939" width="13" style="67" customWidth="1"/>
    <col min="7940" max="7940" width="19.5703125" style="67" customWidth="1"/>
    <col min="7941" max="7942" width="9.140625" style="67" customWidth="1"/>
    <col min="7943" max="7943" width="16.42578125" style="67" customWidth="1"/>
    <col min="7944" max="7944" width="14.42578125" style="67" customWidth="1"/>
    <col min="7945" max="7945" width="16" style="67" customWidth="1"/>
    <col min="7946" max="7946" width="14.85546875" style="67" customWidth="1"/>
    <col min="7947" max="8192" width="9.140625" style="67"/>
    <col min="8193" max="8193" width="4.28515625" style="67" customWidth="1"/>
    <col min="8194" max="8194" width="29.5703125" style="67" customWidth="1"/>
    <col min="8195" max="8195" width="13" style="67" customWidth="1"/>
    <col min="8196" max="8196" width="19.5703125" style="67" customWidth="1"/>
    <col min="8197" max="8198" width="9.140625" style="67" customWidth="1"/>
    <col min="8199" max="8199" width="16.42578125" style="67" customWidth="1"/>
    <col min="8200" max="8200" width="14.42578125" style="67" customWidth="1"/>
    <col min="8201" max="8201" width="16" style="67" customWidth="1"/>
    <col min="8202" max="8202" width="14.85546875" style="67" customWidth="1"/>
    <col min="8203" max="8448" width="9.140625" style="67"/>
    <col min="8449" max="8449" width="4.28515625" style="67" customWidth="1"/>
    <col min="8450" max="8450" width="29.5703125" style="67" customWidth="1"/>
    <col min="8451" max="8451" width="13" style="67" customWidth="1"/>
    <col min="8452" max="8452" width="19.5703125" style="67" customWidth="1"/>
    <col min="8453" max="8454" width="9.140625" style="67" customWidth="1"/>
    <col min="8455" max="8455" width="16.42578125" style="67" customWidth="1"/>
    <col min="8456" max="8456" width="14.42578125" style="67" customWidth="1"/>
    <col min="8457" max="8457" width="16" style="67" customWidth="1"/>
    <col min="8458" max="8458" width="14.85546875" style="67" customWidth="1"/>
    <col min="8459" max="8704" width="9.140625" style="67"/>
    <col min="8705" max="8705" width="4.28515625" style="67" customWidth="1"/>
    <col min="8706" max="8706" width="29.5703125" style="67" customWidth="1"/>
    <col min="8707" max="8707" width="13" style="67" customWidth="1"/>
    <col min="8708" max="8708" width="19.5703125" style="67" customWidth="1"/>
    <col min="8709" max="8710" width="9.140625" style="67" customWidth="1"/>
    <col min="8711" max="8711" width="16.42578125" style="67" customWidth="1"/>
    <col min="8712" max="8712" width="14.42578125" style="67" customWidth="1"/>
    <col min="8713" max="8713" width="16" style="67" customWidth="1"/>
    <col min="8714" max="8714" width="14.85546875" style="67" customWidth="1"/>
    <col min="8715" max="8960" width="9.140625" style="67"/>
    <col min="8961" max="8961" width="4.28515625" style="67" customWidth="1"/>
    <col min="8962" max="8962" width="29.5703125" style="67" customWidth="1"/>
    <col min="8963" max="8963" width="13" style="67" customWidth="1"/>
    <col min="8964" max="8964" width="19.5703125" style="67" customWidth="1"/>
    <col min="8965" max="8966" width="9.140625" style="67" customWidth="1"/>
    <col min="8967" max="8967" width="16.42578125" style="67" customWidth="1"/>
    <col min="8968" max="8968" width="14.42578125" style="67" customWidth="1"/>
    <col min="8969" max="8969" width="16" style="67" customWidth="1"/>
    <col min="8970" max="8970" width="14.85546875" style="67" customWidth="1"/>
    <col min="8971" max="9216" width="9.140625" style="67"/>
    <col min="9217" max="9217" width="4.28515625" style="67" customWidth="1"/>
    <col min="9218" max="9218" width="29.5703125" style="67" customWidth="1"/>
    <col min="9219" max="9219" width="13" style="67" customWidth="1"/>
    <col min="9220" max="9220" width="19.5703125" style="67" customWidth="1"/>
    <col min="9221" max="9222" width="9.140625" style="67" customWidth="1"/>
    <col min="9223" max="9223" width="16.42578125" style="67" customWidth="1"/>
    <col min="9224" max="9224" width="14.42578125" style="67" customWidth="1"/>
    <col min="9225" max="9225" width="16" style="67" customWidth="1"/>
    <col min="9226" max="9226" width="14.85546875" style="67" customWidth="1"/>
    <col min="9227" max="9472" width="9.140625" style="67"/>
    <col min="9473" max="9473" width="4.28515625" style="67" customWidth="1"/>
    <col min="9474" max="9474" width="29.5703125" style="67" customWidth="1"/>
    <col min="9475" max="9475" width="13" style="67" customWidth="1"/>
    <col min="9476" max="9476" width="19.5703125" style="67" customWidth="1"/>
    <col min="9477" max="9478" width="9.140625" style="67" customWidth="1"/>
    <col min="9479" max="9479" width="16.42578125" style="67" customWidth="1"/>
    <col min="9480" max="9480" width="14.42578125" style="67" customWidth="1"/>
    <col min="9481" max="9481" width="16" style="67" customWidth="1"/>
    <col min="9482" max="9482" width="14.85546875" style="67" customWidth="1"/>
    <col min="9483" max="9728" width="9.140625" style="67"/>
    <col min="9729" max="9729" width="4.28515625" style="67" customWidth="1"/>
    <col min="9730" max="9730" width="29.5703125" style="67" customWidth="1"/>
    <col min="9731" max="9731" width="13" style="67" customWidth="1"/>
    <col min="9732" max="9732" width="19.5703125" style="67" customWidth="1"/>
    <col min="9733" max="9734" width="9.140625" style="67" customWidth="1"/>
    <col min="9735" max="9735" width="16.42578125" style="67" customWidth="1"/>
    <col min="9736" max="9736" width="14.42578125" style="67" customWidth="1"/>
    <col min="9737" max="9737" width="16" style="67" customWidth="1"/>
    <col min="9738" max="9738" width="14.85546875" style="67" customWidth="1"/>
    <col min="9739" max="9984" width="9.140625" style="67"/>
    <col min="9985" max="9985" width="4.28515625" style="67" customWidth="1"/>
    <col min="9986" max="9986" width="29.5703125" style="67" customWidth="1"/>
    <col min="9987" max="9987" width="13" style="67" customWidth="1"/>
    <col min="9988" max="9988" width="19.5703125" style="67" customWidth="1"/>
    <col min="9989" max="9990" width="9.140625" style="67" customWidth="1"/>
    <col min="9991" max="9991" width="16.42578125" style="67" customWidth="1"/>
    <col min="9992" max="9992" width="14.42578125" style="67" customWidth="1"/>
    <col min="9993" max="9993" width="16" style="67" customWidth="1"/>
    <col min="9994" max="9994" width="14.85546875" style="67" customWidth="1"/>
    <col min="9995" max="10240" width="9.140625" style="67"/>
    <col min="10241" max="10241" width="4.28515625" style="67" customWidth="1"/>
    <col min="10242" max="10242" width="29.5703125" style="67" customWidth="1"/>
    <col min="10243" max="10243" width="13" style="67" customWidth="1"/>
    <col min="10244" max="10244" width="19.5703125" style="67" customWidth="1"/>
    <col min="10245" max="10246" width="9.140625" style="67" customWidth="1"/>
    <col min="10247" max="10247" width="16.42578125" style="67" customWidth="1"/>
    <col min="10248" max="10248" width="14.42578125" style="67" customWidth="1"/>
    <col min="10249" max="10249" width="16" style="67" customWidth="1"/>
    <col min="10250" max="10250" width="14.85546875" style="67" customWidth="1"/>
    <col min="10251" max="10496" width="9.140625" style="67"/>
    <col min="10497" max="10497" width="4.28515625" style="67" customWidth="1"/>
    <col min="10498" max="10498" width="29.5703125" style="67" customWidth="1"/>
    <col min="10499" max="10499" width="13" style="67" customWidth="1"/>
    <col min="10500" max="10500" width="19.5703125" style="67" customWidth="1"/>
    <col min="10501" max="10502" width="9.140625" style="67" customWidth="1"/>
    <col min="10503" max="10503" width="16.42578125" style="67" customWidth="1"/>
    <col min="10504" max="10504" width="14.42578125" style="67" customWidth="1"/>
    <col min="10505" max="10505" width="16" style="67" customWidth="1"/>
    <col min="10506" max="10506" width="14.85546875" style="67" customWidth="1"/>
    <col min="10507" max="10752" width="9.140625" style="67"/>
    <col min="10753" max="10753" width="4.28515625" style="67" customWidth="1"/>
    <col min="10754" max="10754" width="29.5703125" style="67" customWidth="1"/>
    <col min="10755" max="10755" width="13" style="67" customWidth="1"/>
    <col min="10756" max="10756" width="19.5703125" style="67" customWidth="1"/>
    <col min="10757" max="10758" width="9.140625" style="67" customWidth="1"/>
    <col min="10759" max="10759" width="16.42578125" style="67" customWidth="1"/>
    <col min="10760" max="10760" width="14.42578125" style="67" customWidth="1"/>
    <col min="10761" max="10761" width="16" style="67" customWidth="1"/>
    <col min="10762" max="10762" width="14.85546875" style="67" customWidth="1"/>
    <col min="10763" max="11008" width="9.140625" style="67"/>
    <col min="11009" max="11009" width="4.28515625" style="67" customWidth="1"/>
    <col min="11010" max="11010" width="29.5703125" style="67" customWidth="1"/>
    <col min="11011" max="11011" width="13" style="67" customWidth="1"/>
    <col min="11012" max="11012" width="19.5703125" style="67" customWidth="1"/>
    <col min="11013" max="11014" width="9.140625" style="67" customWidth="1"/>
    <col min="11015" max="11015" width="16.42578125" style="67" customWidth="1"/>
    <col min="11016" max="11016" width="14.42578125" style="67" customWidth="1"/>
    <col min="11017" max="11017" width="16" style="67" customWidth="1"/>
    <col min="11018" max="11018" width="14.85546875" style="67" customWidth="1"/>
    <col min="11019" max="11264" width="9.140625" style="67"/>
    <col min="11265" max="11265" width="4.28515625" style="67" customWidth="1"/>
    <col min="11266" max="11266" width="29.5703125" style="67" customWidth="1"/>
    <col min="11267" max="11267" width="13" style="67" customWidth="1"/>
    <col min="11268" max="11268" width="19.5703125" style="67" customWidth="1"/>
    <col min="11269" max="11270" width="9.140625" style="67" customWidth="1"/>
    <col min="11271" max="11271" width="16.42578125" style="67" customWidth="1"/>
    <col min="11272" max="11272" width="14.42578125" style="67" customWidth="1"/>
    <col min="11273" max="11273" width="16" style="67" customWidth="1"/>
    <col min="11274" max="11274" width="14.85546875" style="67" customWidth="1"/>
    <col min="11275" max="11520" width="9.140625" style="67"/>
    <col min="11521" max="11521" width="4.28515625" style="67" customWidth="1"/>
    <col min="11522" max="11522" width="29.5703125" style="67" customWidth="1"/>
    <col min="11523" max="11523" width="13" style="67" customWidth="1"/>
    <col min="11524" max="11524" width="19.5703125" style="67" customWidth="1"/>
    <col min="11525" max="11526" width="9.140625" style="67" customWidth="1"/>
    <col min="11527" max="11527" width="16.42578125" style="67" customWidth="1"/>
    <col min="11528" max="11528" width="14.42578125" style="67" customWidth="1"/>
    <col min="11529" max="11529" width="16" style="67" customWidth="1"/>
    <col min="11530" max="11530" width="14.85546875" style="67" customWidth="1"/>
    <col min="11531" max="11776" width="9.140625" style="67"/>
    <col min="11777" max="11777" width="4.28515625" style="67" customWidth="1"/>
    <col min="11778" max="11778" width="29.5703125" style="67" customWidth="1"/>
    <col min="11779" max="11779" width="13" style="67" customWidth="1"/>
    <col min="11780" max="11780" width="19.5703125" style="67" customWidth="1"/>
    <col min="11781" max="11782" width="9.140625" style="67" customWidth="1"/>
    <col min="11783" max="11783" width="16.42578125" style="67" customWidth="1"/>
    <col min="11784" max="11784" width="14.42578125" style="67" customWidth="1"/>
    <col min="11785" max="11785" width="16" style="67" customWidth="1"/>
    <col min="11786" max="11786" width="14.85546875" style="67" customWidth="1"/>
    <col min="11787" max="12032" width="9.140625" style="67"/>
    <col min="12033" max="12033" width="4.28515625" style="67" customWidth="1"/>
    <col min="12034" max="12034" width="29.5703125" style="67" customWidth="1"/>
    <col min="12035" max="12035" width="13" style="67" customWidth="1"/>
    <col min="12036" max="12036" width="19.5703125" style="67" customWidth="1"/>
    <col min="12037" max="12038" width="9.140625" style="67" customWidth="1"/>
    <col min="12039" max="12039" width="16.42578125" style="67" customWidth="1"/>
    <col min="12040" max="12040" width="14.42578125" style="67" customWidth="1"/>
    <col min="12041" max="12041" width="16" style="67" customWidth="1"/>
    <col min="12042" max="12042" width="14.85546875" style="67" customWidth="1"/>
    <col min="12043" max="12288" width="9.140625" style="67"/>
    <col min="12289" max="12289" width="4.28515625" style="67" customWidth="1"/>
    <col min="12290" max="12290" width="29.5703125" style="67" customWidth="1"/>
    <col min="12291" max="12291" width="13" style="67" customWidth="1"/>
    <col min="12292" max="12292" width="19.5703125" style="67" customWidth="1"/>
    <col min="12293" max="12294" width="9.140625" style="67" customWidth="1"/>
    <col min="12295" max="12295" width="16.42578125" style="67" customWidth="1"/>
    <col min="12296" max="12296" width="14.42578125" style="67" customWidth="1"/>
    <col min="12297" max="12297" width="16" style="67" customWidth="1"/>
    <col min="12298" max="12298" width="14.85546875" style="67" customWidth="1"/>
    <col min="12299" max="12544" width="9.140625" style="67"/>
    <col min="12545" max="12545" width="4.28515625" style="67" customWidth="1"/>
    <col min="12546" max="12546" width="29.5703125" style="67" customWidth="1"/>
    <col min="12547" max="12547" width="13" style="67" customWidth="1"/>
    <col min="12548" max="12548" width="19.5703125" style="67" customWidth="1"/>
    <col min="12549" max="12550" width="9.140625" style="67" customWidth="1"/>
    <col min="12551" max="12551" width="16.42578125" style="67" customWidth="1"/>
    <col min="12552" max="12552" width="14.42578125" style="67" customWidth="1"/>
    <col min="12553" max="12553" width="16" style="67" customWidth="1"/>
    <col min="12554" max="12554" width="14.85546875" style="67" customWidth="1"/>
    <col min="12555" max="12800" width="9.140625" style="67"/>
    <col min="12801" max="12801" width="4.28515625" style="67" customWidth="1"/>
    <col min="12802" max="12802" width="29.5703125" style="67" customWidth="1"/>
    <col min="12803" max="12803" width="13" style="67" customWidth="1"/>
    <col min="12804" max="12804" width="19.5703125" style="67" customWidth="1"/>
    <col min="12805" max="12806" width="9.140625" style="67" customWidth="1"/>
    <col min="12807" max="12807" width="16.42578125" style="67" customWidth="1"/>
    <col min="12808" max="12808" width="14.42578125" style="67" customWidth="1"/>
    <col min="12809" max="12809" width="16" style="67" customWidth="1"/>
    <col min="12810" max="12810" width="14.85546875" style="67" customWidth="1"/>
    <col min="12811" max="13056" width="9.140625" style="67"/>
    <col min="13057" max="13057" width="4.28515625" style="67" customWidth="1"/>
    <col min="13058" max="13058" width="29.5703125" style="67" customWidth="1"/>
    <col min="13059" max="13059" width="13" style="67" customWidth="1"/>
    <col min="13060" max="13060" width="19.5703125" style="67" customWidth="1"/>
    <col min="13061" max="13062" width="9.140625" style="67" customWidth="1"/>
    <col min="13063" max="13063" width="16.42578125" style="67" customWidth="1"/>
    <col min="13064" max="13064" width="14.42578125" style="67" customWidth="1"/>
    <col min="13065" max="13065" width="16" style="67" customWidth="1"/>
    <col min="13066" max="13066" width="14.85546875" style="67" customWidth="1"/>
    <col min="13067" max="13312" width="9.140625" style="67"/>
    <col min="13313" max="13313" width="4.28515625" style="67" customWidth="1"/>
    <col min="13314" max="13314" width="29.5703125" style="67" customWidth="1"/>
    <col min="13315" max="13315" width="13" style="67" customWidth="1"/>
    <col min="13316" max="13316" width="19.5703125" style="67" customWidth="1"/>
    <col min="13317" max="13318" width="9.140625" style="67" customWidth="1"/>
    <col min="13319" max="13319" width="16.42578125" style="67" customWidth="1"/>
    <col min="13320" max="13320" width="14.42578125" style="67" customWidth="1"/>
    <col min="13321" max="13321" width="16" style="67" customWidth="1"/>
    <col min="13322" max="13322" width="14.85546875" style="67" customWidth="1"/>
    <col min="13323" max="13568" width="9.140625" style="67"/>
    <col min="13569" max="13569" width="4.28515625" style="67" customWidth="1"/>
    <col min="13570" max="13570" width="29.5703125" style="67" customWidth="1"/>
    <col min="13571" max="13571" width="13" style="67" customWidth="1"/>
    <col min="13572" max="13572" width="19.5703125" style="67" customWidth="1"/>
    <col min="13573" max="13574" width="9.140625" style="67" customWidth="1"/>
    <col min="13575" max="13575" width="16.42578125" style="67" customWidth="1"/>
    <col min="13576" max="13576" width="14.42578125" style="67" customWidth="1"/>
    <col min="13577" max="13577" width="16" style="67" customWidth="1"/>
    <col min="13578" max="13578" width="14.85546875" style="67" customWidth="1"/>
    <col min="13579" max="13824" width="9.140625" style="67"/>
    <col min="13825" max="13825" width="4.28515625" style="67" customWidth="1"/>
    <col min="13826" max="13826" width="29.5703125" style="67" customWidth="1"/>
    <col min="13827" max="13827" width="13" style="67" customWidth="1"/>
    <col min="13828" max="13828" width="19.5703125" style="67" customWidth="1"/>
    <col min="13829" max="13830" width="9.140625" style="67" customWidth="1"/>
    <col min="13831" max="13831" width="16.42578125" style="67" customWidth="1"/>
    <col min="13832" max="13832" width="14.42578125" style="67" customWidth="1"/>
    <col min="13833" max="13833" width="16" style="67" customWidth="1"/>
    <col min="13834" max="13834" width="14.85546875" style="67" customWidth="1"/>
    <col min="13835" max="14080" width="9.140625" style="67"/>
    <col min="14081" max="14081" width="4.28515625" style="67" customWidth="1"/>
    <col min="14082" max="14082" width="29.5703125" style="67" customWidth="1"/>
    <col min="14083" max="14083" width="13" style="67" customWidth="1"/>
    <col min="14084" max="14084" width="19.5703125" style="67" customWidth="1"/>
    <col min="14085" max="14086" width="9.140625" style="67" customWidth="1"/>
    <col min="14087" max="14087" width="16.42578125" style="67" customWidth="1"/>
    <col min="14088" max="14088" width="14.42578125" style="67" customWidth="1"/>
    <col min="14089" max="14089" width="16" style="67" customWidth="1"/>
    <col min="14090" max="14090" width="14.85546875" style="67" customWidth="1"/>
    <col min="14091" max="14336" width="9.140625" style="67"/>
    <col min="14337" max="14337" width="4.28515625" style="67" customWidth="1"/>
    <col min="14338" max="14338" width="29.5703125" style="67" customWidth="1"/>
    <col min="14339" max="14339" width="13" style="67" customWidth="1"/>
    <col min="14340" max="14340" width="19.5703125" style="67" customWidth="1"/>
    <col min="14341" max="14342" width="9.140625" style="67" customWidth="1"/>
    <col min="14343" max="14343" width="16.42578125" style="67" customWidth="1"/>
    <col min="14344" max="14344" width="14.42578125" style="67" customWidth="1"/>
    <col min="14345" max="14345" width="16" style="67" customWidth="1"/>
    <col min="14346" max="14346" width="14.85546875" style="67" customWidth="1"/>
    <col min="14347" max="14592" width="9.140625" style="67"/>
    <col min="14593" max="14593" width="4.28515625" style="67" customWidth="1"/>
    <col min="14594" max="14594" width="29.5703125" style="67" customWidth="1"/>
    <col min="14595" max="14595" width="13" style="67" customWidth="1"/>
    <col min="14596" max="14596" width="19.5703125" style="67" customWidth="1"/>
    <col min="14597" max="14598" width="9.140625" style="67" customWidth="1"/>
    <col min="14599" max="14599" width="16.42578125" style="67" customWidth="1"/>
    <col min="14600" max="14600" width="14.42578125" style="67" customWidth="1"/>
    <col min="14601" max="14601" width="16" style="67" customWidth="1"/>
    <col min="14602" max="14602" width="14.85546875" style="67" customWidth="1"/>
    <col min="14603" max="14848" width="9.140625" style="67"/>
    <col min="14849" max="14849" width="4.28515625" style="67" customWidth="1"/>
    <col min="14850" max="14850" width="29.5703125" style="67" customWidth="1"/>
    <col min="14851" max="14851" width="13" style="67" customWidth="1"/>
    <col min="14852" max="14852" width="19.5703125" style="67" customWidth="1"/>
    <col min="14853" max="14854" width="9.140625" style="67" customWidth="1"/>
    <col min="14855" max="14855" width="16.42578125" style="67" customWidth="1"/>
    <col min="14856" max="14856" width="14.42578125" style="67" customWidth="1"/>
    <col min="14857" max="14857" width="16" style="67" customWidth="1"/>
    <col min="14858" max="14858" width="14.85546875" style="67" customWidth="1"/>
    <col min="14859" max="15104" width="9.140625" style="67"/>
    <col min="15105" max="15105" width="4.28515625" style="67" customWidth="1"/>
    <col min="15106" max="15106" width="29.5703125" style="67" customWidth="1"/>
    <col min="15107" max="15107" width="13" style="67" customWidth="1"/>
    <col min="15108" max="15108" width="19.5703125" style="67" customWidth="1"/>
    <col min="15109" max="15110" width="9.140625" style="67" customWidth="1"/>
    <col min="15111" max="15111" width="16.42578125" style="67" customWidth="1"/>
    <col min="15112" max="15112" width="14.42578125" style="67" customWidth="1"/>
    <col min="15113" max="15113" width="16" style="67" customWidth="1"/>
    <col min="15114" max="15114" width="14.85546875" style="67" customWidth="1"/>
    <col min="15115" max="15360" width="9.140625" style="67"/>
    <col min="15361" max="15361" width="4.28515625" style="67" customWidth="1"/>
    <col min="15362" max="15362" width="29.5703125" style="67" customWidth="1"/>
    <col min="15363" max="15363" width="13" style="67" customWidth="1"/>
    <col min="15364" max="15364" width="19.5703125" style="67" customWidth="1"/>
    <col min="15365" max="15366" width="9.140625" style="67" customWidth="1"/>
    <col min="15367" max="15367" width="16.42578125" style="67" customWidth="1"/>
    <col min="15368" max="15368" width="14.42578125" style="67" customWidth="1"/>
    <col min="15369" max="15369" width="16" style="67" customWidth="1"/>
    <col min="15370" max="15370" width="14.85546875" style="67" customWidth="1"/>
    <col min="15371" max="15616" width="9.140625" style="67"/>
    <col min="15617" max="15617" width="4.28515625" style="67" customWidth="1"/>
    <col min="15618" max="15618" width="29.5703125" style="67" customWidth="1"/>
    <col min="15619" max="15619" width="13" style="67" customWidth="1"/>
    <col min="15620" max="15620" width="19.5703125" style="67" customWidth="1"/>
    <col min="15621" max="15622" width="9.140625" style="67" customWidth="1"/>
    <col min="15623" max="15623" width="16.42578125" style="67" customWidth="1"/>
    <col min="15624" max="15624" width="14.42578125" style="67" customWidth="1"/>
    <col min="15625" max="15625" width="16" style="67" customWidth="1"/>
    <col min="15626" max="15626" width="14.85546875" style="67" customWidth="1"/>
    <col min="15627" max="15872" width="9.140625" style="67"/>
    <col min="15873" max="15873" width="4.28515625" style="67" customWidth="1"/>
    <col min="15874" max="15874" width="29.5703125" style="67" customWidth="1"/>
    <col min="15875" max="15875" width="13" style="67" customWidth="1"/>
    <col min="15876" max="15876" width="19.5703125" style="67" customWidth="1"/>
    <col min="15877" max="15878" width="9.140625" style="67" customWidth="1"/>
    <col min="15879" max="15879" width="16.42578125" style="67" customWidth="1"/>
    <col min="15880" max="15880" width="14.42578125" style="67" customWidth="1"/>
    <col min="15881" max="15881" width="16" style="67" customWidth="1"/>
    <col min="15882" max="15882" width="14.85546875" style="67" customWidth="1"/>
    <col min="15883" max="16128" width="9.140625" style="67"/>
    <col min="16129" max="16129" width="4.28515625" style="67" customWidth="1"/>
    <col min="16130" max="16130" width="29.5703125" style="67" customWidth="1"/>
    <col min="16131" max="16131" width="13" style="67" customWidth="1"/>
    <col min="16132" max="16132" width="19.5703125" style="67" customWidth="1"/>
    <col min="16133" max="16134" width="9.140625" style="67" customWidth="1"/>
    <col min="16135" max="16135" width="16.42578125" style="67" customWidth="1"/>
    <col min="16136" max="16136" width="14.42578125" style="67" customWidth="1"/>
    <col min="16137" max="16137" width="16" style="67" customWidth="1"/>
    <col min="16138" max="16138" width="14.85546875" style="67" customWidth="1"/>
    <col min="16139" max="16384" width="9.140625" style="67"/>
  </cols>
  <sheetData>
    <row r="1" spans="1:10" ht="18.75" x14ac:dyDescent="0.3">
      <c r="A1" s="655" t="s">
        <v>158</v>
      </c>
      <c r="B1" s="655"/>
      <c r="C1" s="655"/>
      <c r="D1" s="655"/>
      <c r="E1" s="655"/>
      <c r="F1" s="167" t="s">
        <v>110</v>
      </c>
      <c r="G1" s="166"/>
      <c r="H1" s="166"/>
      <c r="I1" s="166"/>
      <c r="J1" s="166"/>
    </row>
    <row r="2" spans="1:10" ht="23.25" customHeight="1" x14ac:dyDescent="0.3">
      <c r="A2" s="660" t="s">
        <v>160</v>
      </c>
      <c r="B2" s="660"/>
      <c r="C2" s="660"/>
      <c r="D2" s="660"/>
      <c r="E2" s="660"/>
      <c r="F2" s="660"/>
      <c r="G2" s="660"/>
      <c r="H2" s="660"/>
      <c r="I2" s="660"/>
      <c r="J2" s="660"/>
    </row>
    <row r="3" spans="1:10" ht="12.75" customHeight="1" x14ac:dyDescent="0.25">
      <c r="A3" s="661" t="str">
        <f>Реквизиты!C35</f>
        <v>Реконструкция ТП-10/0,4кВ с установкой тр-ов 2х1250кВА взамен 2х1000кВА, со строительством 2КЛ-6кВ направлением ТП-10/0,4кВ № 323 - ТП-6/0,4кВ № 4006, с переводом 13КЛ-0,4кВ из ликвид-ой КТПн-6/0,4кВ в ТП-10/0,4кВ, в т.ч. ПИР: г.Москва, ул.Барклая, вблизи д.1Ж</v>
      </c>
      <c r="B3" s="661"/>
      <c r="C3" s="661"/>
      <c r="D3" s="661"/>
      <c r="E3" s="661"/>
      <c r="F3" s="661"/>
      <c r="G3" s="661"/>
      <c r="H3" s="661"/>
      <c r="I3" s="661"/>
      <c r="J3" s="661"/>
    </row>
    <row r="4" spans="1:10" ht="44.25" customHeight="1" x14ac:dyDescent="0.25">
      <c r="A4" s="661"/>
      <c r="B4" s="661"/>
      <c r="C4" s="661"/>
      <c r="D4" s="661"/>
      <c r="E4" s="661"/>
      <c r="F4" s="661"/>
      <c r="G4" s="661"/>
      <c r="H4" s="661"/>
      <c r="I4" s="661"/>
      <c r="J4" s="661"/>
    </row>
    <row r="5" spans="1:10" ht="18.75" x14ac:dyDescent="0.25">
      <c r="A5" s="68"/>
      <c r="B5" s="68"/>
      <c r="C5" s="68"/>
      <c r="D5" s="68"/>
      <c r="E5" s="68"/>
      <c r="F5" s="68"/>
      <c r="G5" s="68"/>
      <c r="H5" s="68"/>
      <c r="I5" s="69"/>
    </row>
    <row r="6" spans="1:10" ht="18" customHeight="1" x14ac:dyDescent="0.25">
      <c r="A6" s="662" t="s">
        <v>111</v>
      </c>
      <c r="B6" s="662" t="s">
        <v>112</v>
      </c>
      <c r="C6" s="662" t="s">
        <v>113</v>
      </c>
      <c r="D6" s="662" t="s">
        <v>114</v>
      </c>
      <c r="E6" s="662"/>
      <c r="F6" s="662"/>
      <c r="G6" s="662"/>
      <c r="H6" s="662"/>
      <c r="I6" s="662"/>
      <c r="J6" s="662"/>
    </row>
    <row r="7" spans="1:10" ht="63" customHeight="1" x14ac:dyDescent="0.25">
      <c r="A7" s="744"/>
      <c r="B7" s="744"/>
      <c r="C7" s="744"/>
      <c r="D7" s="185" t="s">
        <v>115</v>
      </c>
      <c r="E7" s="185" t="s">
        <v>116</v>
      </c>
      <c r="F7" s="185" t="s">
        <v>117</v>
      </c>
      <c r="G7" s="744" t="s">
        <v>118</v>
      </c>
      <c r="H7" s="744"/>
      <c r="I7" s="185" t="s">
        <v>119</v>
      </c>
      <c r="J7" s="186" t="s">
        <v>120</v>
      </c>
    </row>
    <row r="8" spans="1:10" s="72" customFormat="1" ht="32.25" customHeight="1" x14ac:dyDescent="0.2">
      <c r="A8" s="657" t="s">
        <v>182</v>
      </c>
      <c r="B8" s="656"/>
      <c r="C8" s="656"/>
      <c r="D8" s="656"/>
      <c r="E8" s="656"/>
      <c r="F8" s="656"/>
      <c r="G8" s="656"/>
      <c r="H8" s="656"/>
      <c r="I8" s="656"/>
      <c r="J8" s="194"/>
    </row>
    <row r="9" spans="1:10" ht="35.25" customHeight="1" x14ac:dyDescent="0.25">
      <c r="A9" s="664">
        <v>1</v>
      </c>
      <c r="B9" s="187" t="s">
        <v>171</v>
      </c>
      <c r="C9" s="188">
        <f>SUM(C10:C15)</f>
        <v>300</v>
      </c>
      <c r="D9" s="189" t="s">
        <v>176</v>
      </c>
      <c r="E9" s="188">
        <v>19100</v>
      </c>
      <c r="F9" s="188">
        <v>50</v>
      </c>
      <c r="G9" s="190"/>
      <c r="H9" s="191"/>
      <c r="I9" s="192">
        <f>SUM(I10:I15)</f>
        <v>1.0002</v>
      </c>
      <c r="J9" s="193">
        <f>E9+F9*C9</f>
        <v>34100</v>
      </c>
    </row>
    <row r="10" spans="1:10" x14ac:dyDescent="0.25">
      <c r="A10" s="664"/>
      <c r="B10" s="75" t="s">
        <v>121</v>
      </c>
      <c r="C10" s="74">
        <v>50</v>
      </c>
      <c r="D10" s="75"/>
      <c r="E10" s="80">
        <v>1</v>
      </c>
      <c r="F10" s="74"/>
      <c r="G10" s="143">
        <v>1</v>
      </c>
      <c r="H10" s="144">
        <v>1</v>
      </c>
      <c r="I10" s="78">
        <f t="shared" ref="I10:I15" si="0">C10/$C$9</f>
        <v>0.16669999999999999</v>
      </c>
      <c r="J10" s="81">
        <f>E10*H10*I10*$J$9</f>
        <v>5684.47</v>
      </c>
    </row>
    <row r="11" spans="1:10" x14ac:dyDescent="0.25">
      <c r="A11" s="664"/>
      <c r="B11" s="75" t="s">
        <v>122</v>
      </c>
      <c r="C11" s="74">
        <v>50</v>
      </c>
      <c r="D11" s="75"/>
      <c r="E11" s="80">
        <v>1</v>
      </c>
      <c r="F11" s="74"/>
      <c r="G11" s="76" t="s">
        <v>123</v>
      </c>
      <c r="H11" s="77">
        <f>2*(1+1*0.3)/2</f>
        <v>1.3</v>
      </c>
      <c r="I11" s="78">
        <f t="shared" si="0"/>
        <v>0.16669999999999999</v>
      </c>
      <c r="J11" s="81">
        <f t="shared" ref="J11:J12" si="1">E11*H11*I11*$J$9</f>
        <v>7389.81</v>
      </c>
    </row>
    <row r="12" spans="1:10" ht="31.5" x14ac:dyDescent="0.25">
      <c r="A12" s="664"/>
      <c r="B12" s="75" t="s">
        <v>154</v>
      </c>
      <c r="C12" s="74">
        <v>50</v>
      </c>
      <c r="D12" s="75" t="s">
        <v>156</v>
      </c>
      <c r="E12" s="80">
        <v>1.2</v>
      </c>
      <c r="F12" s="74"/>
      <c r="G12" s="76" t="s">
        <v>123</v>
      </c>
      <c r="H12" s="77">
        <f>2*(1+1*0.3)/2</f>
        <v>1.3</v>
      </c>
      <c r="I12" s="78">
        <f t="shared" si="0"/>
        <v>0.16669999999999999</v>
      </c>
      <c r="J12" s="81">
        <f t="shared" si="1"/>
        <v>8867.77</v>
      </c>
    </row>
    <row r="13" spans="1:10" x14ac:dyDescent="0.25">
      <c r="A13" s="664"/>
      <c r="B13" s="75" t="s">
        <v>144</v>
      </c>
      <c r="C13" s="74">
        <v>50</v>
      </c>
      <c r="D13" s="75"/>
      <c r="E13" s="80">
        <v>1</v>
      </c>
      <c r="F13" s="74"/>
      <c r="G13" s="76" t="s">
        <v>147</v>
      </c>
      <c r="H13" s="77">
        <f>3*(1+2*0.3)/3</f>
        <v>1.6</v>
      </c>
      <c r="I13" s="78">
        <f t="shared" si="0"/>
        <v>0.16669999999999999</v>
      </c>
      <c r="J13" s="81">
        <f t="shared" ref="J13:J15" si="2">E13*H13*I13*$J$9</f>
        <v>9095.15</v>
      </c>
    </row>
    <row r="14" spans="1:10" x14ac:dyDescent="0.25">
      <c r="A14" s="664"/>
      <c r="B14" s="75" t="s">
        <v>153</v>
      </c>
      <c r="C14" s="74">
        <v>50</v>
      </c>
      <c r="D14" s="75" t="s">
        <v>156</v>
      </c>
      <c r="E14" s="80">
        <v>1.2</v>
      </c>
      <c r="F14" s="74"/>
      <c r="G14" s="76" t="s">
        <v>147</v>
      </c>
      <c r="H14" s="77">
        <f>3*(1+2*0.3)/3</f>
        <v>1.6</v>
      </c>
      <c r="I14" s="78">
        <f t="shared" si="0"/>
        <v>0.16669999999999999</v>
      </c>
      <c r="J14" s="81">
        <f t="shared" ref="J14" si="3">E14*H14*I14*$J$9</f>
        <v>10914.18</v>
      </c>
    </row>
    <row r="15" spans="1:10" x14ac:dyDescent="0.25">
      <c r="A15" s="664"/>
      <c r="B15" s="155" t="s">
        <v>155</v>
      </c>
      <c r="C15" s="154">
        <v>50</v>
      </c>
      <c r="D15" s="155"/>
      <c r="E15" s="156">
        <v>1</v>
      </c>
      <c r="F15" s="154"/>
      <c r="G15" s="157" t="s">
        <v>157</v>
      </c>
      <c r="H15" s="158">
        <f>8*(1+6*0.3+1*0.2)/8</f>
        <v>3</v>
      </c>
      <c r="I15" s="159">
        <f t="shared" si="0"/>
        <v>0.16669999999999999</v>
      </c>
      <c r="J15" s="81">
        <f t="shared" si="2"/>
        <v>17053.41</v>
      </c>
    </row>
    <row r="16" spans="1:10" x14ac:dyDescent="0.25">
      <c r="A16" s="665"/>
      <c r="B16" s="165" t="s">
        <v>82</v>
      </c>
      <c r="C16" s="161"/>
      <c r="D16" s="162"/>
      <c r="E16" s="163"/>
      <c r="F16" s="161"/>
      <c r="G16" s="746"/>
      <c r="H16" s="746"/>
      <c r="I16" s="164"/>
      <c r="J16" s="87">
        <f>SUM(J10:J15)</f>
        <v>59004.79</v>
      </c>
    </row>
    <row r="17" spans="1:12" s="72" customFormat="1" ht="30" customHeight="1" x14ac:dyDescent="0.25">
      <c r="A17" s="667" t="s">
        <v>83</v>
      </c>
      <c r="B17" s="668"/>
      <c r="C17" s="668"/>
      <c r="D17" s="668"/>
      <c r="E17" s="668"/>
      <c r="F17" s="668"/>
      <c r="G17" s="668"/>
      <c r="J17" s="87">
        <f>J16</f>
        <v>59004.79</v>
      </c>
      <c r="L17" s="145"/>
    </row>
    <row r="18" spans="1:12" s="72" customFormat="1" ht="30" customHeight="1" x14ac:dyDescent="0.25">
      <c r="A18" s="85" t="s">
        <v>124</v>
      </c>
      <c r="B18" s="86"/>
      <c r="C18" s="656" t="s">
        <v>179</v>
      </c>
      <c r="D18" s="656"/>
      <c r="E18" s="656"/>
      <c r="F18" s="656"/>
      <c r="G18" s="656"/>
      <c r="H18" s="656"/>
      <c r="I18" s="656"/>
      <c r="J18" s="146">
        <f>J17*2%</f>
        <v>1180.0999999999999</v>
      </c>
      <c r="L18" s="84"/>
    </row>
    <row r="19" spans="1:12" s="72" customFormat="1" ht="30" customHeight="1" x14ac:dyDescent="0.25">
      <c r="A19" s="669" t="s">
        <v>125</v>
      </c>
      <c r="B19" s="670"/>
      <c r="C19" s="670"/>
      <c r="D19" s="670"/>
      <c r="E19" s="670"/>
      <c r="F19" s="670"/>
      <c r="G19" s="670"/>
      <c r="H19" s="82"/>
      <c r="I19" s="82"/>
      <c r="J19" s="146">
        <f>J17+J18</f>
        <v>60184.89</v>
      </c>
      <c r="L19" s="84"/>
    </row>
    <row r="20" spans="1:12" s="72" customFormat="1" ht="33" customHeight="1" x14ac:dyDescent="0.25">
      <c r="A20" s="658" t="str">
        <f>CONCATENATE("Всего с коэффициентом инфляции на ",Реквизиты!$A$42," 
",Реквизиты!$C$43)</f>
        <v>Всего с коэффициентом инфляции на 4 квартал 2025 г. 
Приказ Москомэкспертизы от 12.12.2022 № МКЭ-ОД/22-108</v>
      </c>
      <c r="B20" s="659"/>
      <c r="C20" s="659"/>
      <c r="D20" s="659"/>
      <c r="E20" s="659"/>
      <c r="F20" s="88"/>
      <c r="G20" s="89" t="s">
        <v>126</v>
      </c>
      <c r="H20" s="90">
        <f>Реквизиты!C42</f>
        <v>9.76</v>
      </c>
      <c r="I20" s="91"/>
      <c r="J20" s="87">
        <f>J19*H20</f>
        <v>587404.53</v>
      </c>
      <c r="L20" s="84"/>
    </row>
    <row r="21" spans="1:12" x14ac:dyDescent="0.25">
      <c r="A21" s="92"/>
      <c r="B21" s="92"/>
      <c r="C21" s="92"/>
      <c r="D21" s="92"/>
      <c r="E21" s="93"/>
      <c r="F21" s="93"/>
      <c r="G21" s="94"/>
      <c r="H21" s="94"/>
      <c r="I21" s="94"/>
      <c r="L21" s="84"/>
    </row>
    <row r="22" spans="1:12" x14ac:dyDescent="0.25">
      <c r="B22" s="92"/>
      <c r="C22" s="92"/>
      <c r="E22" s="92"/>
      <c r="F22" s="745"/>
      <c r="G22" s="745"/>
      <c r="H22" s="94"/>
      <c r="I22" s="94"/>
      <c r="J22" s="147"/>
    </row>
    <row r="23" spans="1:12" x14ac:dyDescent="0.25">
      <c r="A23" s="92"/>
      <c r="B23" s="92"/>
      <c r="C23" s="92"/>
      <c r="D23" s="92"/>
      <c r="E23" s="93"/>
      <c r="F23" s="93"/>
      <c r="G23" s="94"/>
      <c r="H23" s="94"/>
      <c r="I23" s="94"/>
    </row>
    <row r="24" spans="1:12" x14ac:dyDescent="0.25">
      <c r="A24" s="92"/>
      <c r="B24" s="92"/>
      <c r="C24" s="92"/>
      <c r="D24" s="92"/>
      <c r="E24" s="93"/>
      <c r="F24" s="93"/>
      <c r="G24" s="94"/>
      <c r="H24" s="94"/>
      <c r="I24" s="94"/>
    </row>
    <row r="25" spans="1:12" x14ac:dyDescent="0.25">
      <c r="A25" s="92"/>
      <c r="B25" s="92"/>
      <c r="C25" s="92"/>
      <c r="D25" s="92"/>
      <c r="E25" s="93"/>
      <c r="F25" s="93"/>
      <c r="G25" s="94"/>
      <c r="H25" s="94"/>
      <c r="I25" s="94"/>
    </row>
    <row r="26" spans="1:12" x14ac:dyDescent="0.25">
      <c r="A26" s="92"/>
      <c r="B26" s="95" t="s">
        <v>127</v>
      </c>
      <c r="C26" s="96" t="s">
        <v>102</v>
      </c>
      <c r="D26" s="97"/>
      <c r="E26" s="97"/>
      <c r="F26" s="97"/>
      <c r="G26" s="96"/>
      <c r="H26" s="96"/>
      <c r="I26" s="92"/>
    </row>
    <row r="27" spans="1:12" x14ac:dyDescent="0.25">
      <c r="A27" s="92"/>
      <c r="B27" s="95"/>
      <c r="C27" s="708"/>
      <c r="D27" s="708"/>
      <c r="E27" s="708"/>
      <c r="F27" s="708"/>
      <c r="G27" s="708"/>
      <c r="H27" s="708"/>
      <c r="I27" s="95"/>
    </row>
    <row r="28" spans="1:12" x14ac:dyDescent="0.25">
      <c r="A28" s="92"/>
      <c r="B28" s="95"/>
      <c r="D28" s="95"/>
      <c r="E28" s="99"/>
      <c r="F28" s="95"/>
      <c r="I28" s="95"/>
    </row>
    <row r="29" spans="1:12" x14ac:dyDescent="0.25">
      <c r="A29" s="92"/>
      <c r="B29" s="95"/>
      <c r="D29" s="95"/>
      <c r="E29" s="99"/>
      <c r="F29" s="95"/>
      <c r="I29" s="95"/>
    </row>
    <row r="30" spans="1:12" hidden="1" x14ac:dyDescent="0.25">
      <c r="A30" s="92"/>
      <c r="B30" s="95"/>
      <c r="D30" s="95"/>
      <c r="E30" s="99"/>
      <c r="F30" s="95"/>
      <c r="I30" s="95"/>
    </row>
    <row r="31" spans="1:12" hidden="1" x14ac:dyDescent="0.25">
      <c r="A31" s="92"/>
      <c r="B31" s="95" t="s">
        <v>128</v>
      </c>
      <c r="C31" s="96" t="s">
        <v>102</v>
      </c>
      <c r="D31" s="97"/>
      <c r="E31" s="100"/>
      <c r="F31" s="97"/>
      <c r="G31" s="96"/>
      <c r="H31" s="96"/>
      <c r="I31" s="92"/>
    </row>
    <row r="32" spans="1:12" hidden="1" x14ac:dyDescent="0.25">
      <c r="A32" s="92"/>
      <c r="C32" s="708" t="s">
        <v>152</v>
      </c>
      <c r="D32" s="708"/>
      <c r="E32" s="708"/>
      <c r="F32" s="708"/>
      <c r="G32" s="708"/>
      <c r="H32" s="708"/>
    </row>
    <row r="33" spans="1:9" hidden="1" x14ac:dyDescent="0.25">
      <c r="A33" s="92"/>
      <c r="B33" s="92"/>
      <c r="C33" s="92"/>
      <c r="D33" s="92"/>
      <c r="E33" s="93"/>
      <c r="F33" s="93"/>
      <c r="G33" s="94"/>
      <c r="H33" s="94"/>
      <c r="I33" s="94"/>
    </row>
    <row r="34" spans="1:9" hidden="1" x14ac:dyDescent="0.25">
      <c r="A34" s="92"/>
      <c r="B34" s="92"/>
      <c r="C34" s="92"/>
      <c r="D34" s="92"/>
      <c r="E34" s="93"/>
      <c r="F34" s="93"/>
      <c r="G34" s="94"/>
      <c r="H34" s="94"/>
      <c r="I34" s="94"/>
    </row>
    <row r="35" spans="1:9" hidden="1" x14ac:dyDescent="0.25">
      <c r="A35" s="92"/>
      <c r="B35" s="92"/>
      <c r="C35" s="92"/>
      <c r="D35" s="92"/>
      <c r="E35" s="93"/>
      <c r="F35" s="93"/>
      <c r="G35" s="94"/>
      <c r="H35" s="94"/>
      <c r="I35" s="94"/>
    </row>
    <row r="36" spans="1:9" x14ac:dyDescent="0.25">
      <c r="A36" s="101"/>
      <c r="E36" s="102"/>
      <c r="F36" s="102"/>
      <c r="G36" s="94"/>
      <c r="H36" s="103"/>
      <c r="I36" s="94"/>
    </row>
    <row r="37" spans="1:9" x14ac:dyDescent="0.25">
      <c r="A37" s="92"/>
      <c r="G37" s="94"/>
      <c r="H37" s="94"/>
      <c r="I37" s="94"/>
    </row>
    <row r="38" spans="1:9" x14ac:dyDescent="0.25">
      <c r="A38" s="101"/>
      <c r="G38" s="94"/>
      <c r="H38" s="94"/>
      <c r="I38" s="94"/>
    </row>
    <row r="39" spans="1:9" x14ac:dyDescent="0.25">
      <c r="A39" s="104"/>
      <c r="B39" s="105"/>
      <c r="C39" s="105"/>
      <c r="D39" s="105"/>
      <c r="G39" s="106"/>
      <c r="H39" s="94"/>
      <c r="I39" s="106"/>
    </row>
    <row r="40" spans="1:9" x14ac:dyDescent="0.25">
      <c r="A40" s="104"/>
      <c r="B40" s="105"/>
      <c r="C40" s="105"/>
      <c r="D40" s="105"/>
      <c r="G40" s="106"/>
      <c r="H40" s="94"/>
      <c r="I40" s="106"/>
    </row>
    <row r="41" spans="1:9" x14ac:dyDescent="0.25">
      <c r="A41" s="92"/>
      <c r="B41" s="107"/>
      <c r="C41" s="107"/>
      <c r="D41" s="107"/>
      <c r="E41" s="102"/>
      <c r="F41" s="102"/>
      <c r="G41" s="108"/>
      <c r="H41" s="102"/>
      <c r="I41" s="108"/>
    </row>
    <row r="42" spans="1:9" x14ac:dyDescent="0.25">
      <c r="D42" s="99"/>
      <c r="G42" s="108"/>
      <c r="I42" s="109"/>
    </row>
    <row r="43" spans="1:9" x14ac:dyDescent="0.25">
      <c r="D43" s="99"/>
      <c r="G43" s="99"/>
      <c r="I43" s="109"/>
    </row>
    <row r="44" spans="1:9" x14ac:dyDescent="0.25">
      <c r="D44" s="99"/>
      <c r="F44" s="110"/>
      <c r="G44" s="99"/>
      <c r="I44" s="111"/>
    </row>
    <row r="45" spans="1:9" x14ac:dyDescent="0.25">
      <c r="E45" s="93"/>
      <c r="F45" s="93"/>
      <c r="G45" s="93"/>
      <c r="I45" s="112"/>
    </row>
    <row r="46" spans="1:9" x14ac:dyDescent="0.25">
      <c r="E46" s="93"/>
      <c r="F46" s="93"/>
      <c r="G46" s="93"/>
      <c r="I46" s="112"/>
    </row>
    <row r="47" spans="1:9" x14ac:dyDescent="0.25">
      <c r="I47" s="112"/>
    </row>
    <row r="48" spans="1:9" x14ac:dyDescent="0.25">
      <c r="I48" s="112"/>
    </row>
    <row r="50" spans="1:9" x14ac:dyDescent="0.25">
      <c r="I50" s="112"/>
    </row>
    <row r="51" spans="1:9" x14ac:dyDescent="0.25">
      <c r="I51" s="113"/>
    </row>
    <row r="52" spans="1:9" x14ac:dyDescent="0.25">
      <c r="I52" s="113"/>
    </row>
    <row r="53" spans="1:9" x14ac:dyDescent="0.25">
      <c r="I53" s="114"/>
    </row>
    <row r="54" spans="1:9" x14ac:dyDescent="0.25">
      <c r="A54" s="99"/>
      <c r="I54" s="99"/>
    </row>
    <row r="55" spans="1:9" x14ac:dyDescent="0.25">
      <c r="A55" s="99"/>
      <c r="I55" s="99"/>
    </row>
  </sheetData>
  <mergeCells count="18">
    <mergeCell ref="C32:H32"/>
    <mergeCell ref="A9:A16"/>
    <mergeCell ref="G16:H16"/>
    <mergeCell ref="A17:G17"/>
    <mergeCell ref="A19:G19"/>
    <mergeCell ref="A20:E20"/>
    <mergeCell ref="C18:I18"/>
    <mergeCell ref="D6:J6"/>
    <mergeCell ref="G7:H7"/>
    <mergeCell ref="A1:E1"/>
    <mergeCell ref="F22:G22"/>
    <mergeCell ref="C27:H27"/>
    <mergeCell ref="A8:I8"/>
    <mergeCell ref="A2:J2"/>
    <mergeCell ref="A3:J4"/>
    <mergeCell ref="A6:A7"/>
    <mergeCell ref="B6:B7"/>
    <mergeCell ref="C6:C7"/>
  </mergeCells>
  <conditionalFormatting sqref="L17">
    <cfRule type="colorScale" priority="1">
      <colorScale>
        <cfvo type="min"/>
        <cfvo type="percentile" val="50"/>
        <cfvo type="max"/>
        <color rgb="FFF8696B"/>
        <color rgb="FFFCFCFF"/>
        <color rgb="FF63BE7B"/>
      </colorScale>
    </cfRule>
  </conditionalFormatting>
  <pageMargins left="0.70866141732283472" right="0.70866141732283472" top="0.74803149606299213" bottom="0.74803149606299213" header="0.31496062992125984" footer="0.31496062992125984"/>
  <pageSetup paperSize="9" scale="5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K48"/>
  <sheetViews>
    <sheetView view="pageBreakPreview" zoomScale="90" zoomScaleNormal="100" zoomScaleSheetLayoutView="90" workbookViewId="0">
      <selection activeCell="E12" sqref="E12"/>
    </sheetView>
  </sheetViews>
  <sheetFormatPr defaultRowHeight="15.75" x14ac:dyDescent="0.25"/>
  <cols>
    <col min="1" max="1" width="4.28515625" style="67" customWidth="1"/>
    <col min="2" max="2" width="43.140625" style="67" customWidth="1"/>
    <col min="3" max="3" width="14" style="67" customWidth="1"/>
    <col min="4" max="4" width="19.5703125" style="67" customWidth="1"/>
    <col min="5" max="5" width="12.42578125" style="67" customWidth="1"/>
    <col min="6" max="6" width="13" style="67" customWidth="1"/>
    <col min="7" max="7" width="15.5703125" style="67" customWidth="1"/>
    <col min="8" max="8" width="22.140625" style="67" bestFit="1" customWidth="1"/>
    <col min="9" max="9" width="16.85546875" style="67" customWidth="1"/>
    <col min="10" max="10" width="16.42578125" style="67" customWidth="1"/>
    <col min="11" max="11" width="15" style="67" customWidth="1"/>
    <col min="12" max="253" width="9.140625" style="67"/>
    <col min="254" max="254" width="4.28515625" style="67" customWidth="1"/>
    <col min="255" max="255" width="29.5703125" style="67" customWidth="1"/>
    <col min="256" max="256" width="13" style="67" customWidth="1"/>
    <col min="257" max="257" width="19.5703125" style="67" customWidth="1"/>
    <col min="258" max="259" width="9.140625" style="67" customWidth="1"/>
    <col min="260" max="260" width="16.42578125" style="67" customWidth="1"/>
    <col min="261" max="261" width="14.42578125" style="67" customWidth="1"/>
    <col min="262" max="262" width="16" style="67" customWidth="1"/>
    <col min="263" max="263" width="14.85546875" style="67" customWidth="1"/>
    <col min="264" max="509" width="9.140625" style="67"/>
    <col min="510" max="510" width="4.28515625" style="67" customWidth="1"/>
    <col min="511" max="511" width="29.5703125" style="67" customWidth="1"/>
    <col min="512" max="512" width="13" style="67" customWidth="1"/>
    <col min="513" max="513" width="19.5703125" style="67" customWidth="1"/>
    <col min="514" max="515" width="9.140625" style="67" customWidth="1"/>
    <col min="516" max="516" width="16.42578125" style="67" customWidth="1"/>
    <col min="517" max="517" width="14.42578125" style="67" customWidth="1"/>
    <col min="518" max="518" width="16" style="67" customWidth="1"/>
    <col min="519" max="519" width="14.85546875" style="67" customWidth="1"/>
    <col min="520" max="765" width="9.140625" style="67"/>
    <col min="766" max="766" width="4.28515625" style="67" customWidth="1"/>
    <col min="767" max="767" width="29.5703125" style="67" customWidth="1"/>
    <col min="768" max="768" width="13" style="67" customWidth="1"/>
    <col min="769" max="769" width="19.5703125" style="67" customWidth="1"/>
    <col min="770" max="771" width="9.140625" style="67" customWidth="1"/>
    <col min="772" max="772" width="16.42578125" style="67" customWidth="1"/>
    <col min="773" max="773" width="14.42578125" style="67" customWidth="1"/>
    <col min="774" max="774" width="16" style="67" customWidth="1"/>
    <col min="775" max="775" width="14.85546875" style="67" customWidth="1"/>
    <col min="776" max="1021" width="9.140625" style="67"/>
    <col min="1022" max="1022" width="4.28515625" style="67" customWidth="1"/>
    <col min="1023" max="1023" width="29.5703125" style="67" customWidth="1"/>
    <col min="1024" max="1024" width="13" style="67" customWidth="1"/>
    <col min="1025" max="1025" width="19.5703125" style="67" customWidth="1"/>
    <col min="1026" max="1027" width="9.140625" style="67" customWidth="1"/>
    <col min="1028" max="1028" width="16.42578125" style="67" customWidth="1"/>
    <col min="1029" max="1029" width="14.42578125" style="67" customWidth="1"/>
    <col min="1030" max="1030" width="16" style="67" customWidth="1"/>
    <col min="1031" max="1031" width="14.85546875" style="67" customWidth="1"/>
    <col min="1032" max="1277" width="9.140625" style="67"/>
    <col min="1278" max="1278" width="4.28515625" style="67" customWidth="1"/>
    <col min="1279" max="1279" width="29.5703125" style="67" customWidth="1"/>
    <col min="1280" max="1280" width="13" style="67" customWidth="1"/>
    <col min="1281" max="1281" width="19.5703125" style="67" customWidth="1"/>
    <col min="1282" max="1283" width="9.140625" style="67" customWidth="1"/>
    <col min="1284" max="1284" width="16.42578125" style="67" customWidth="1"/>
    <col min="1285" max="1285" width="14.42578125" style="67" customWidth="1"/>
    <col min="1286" max="1286" width="16" style="67" customWidth="1"/>
    <col min="1287" max="1287" width="14.85546875" style="67" customWidth="1"/>
    <col min="1288" max="1533" width="9.140625" style="67"/>
    <col min="1534" max="1534" width="4.28515625" style="67" customWidth="1"/>
    <col min="1535" max="1535" width="29.5703125" style="67" customWidth="1"/>
    <col min="1536" max="1536" width="13" style="67" customWidth="1"/>
    <col min="1537" max="1537" width="19.5703125" style="67" customWidth="1"/>
    <col min="1538" max="1539" width="9.140625" style="67" customWidth="1"/>
    <col min="1540" max="1540" width="16.42578125" style="67" customWidth="1"/>
    <col min="1541" max="1541" width="14.42578125" style="67" customWidth="1"/>
    <col min="1542" max="1542" width="16" style="67" customWidth="1"/>
    <col min="1543" max="1543" width="14.85546875" style="67" customWidth="1"/>
    <col min="1544" max="1789" width="9.140625" style="67"/>
    <col min="1790" max="1790" width="4.28515625" style="67" customWidth="1"/>
    <col min="1791" max="1791" width="29.5703125" style="67" customWidth="1"/>
    <col min="1792" max="1792" width="13" style="67" customWidth="1"/>
    <col min="1793" max="1793" width="19.5703125" style="67" customWidth="1"/>
    <col min="1794" max="1795" width="9.140625" style="67" customWidth="1"/>
    <col min="1796" max="1796" width="16.42578125" style="67" customWidth="1"/>
    <col min="1797" max="1797" width="14.42578125" style="67" customWidth="1"/>
    <col min="1798" max="1798" width="16" style="67" customWidth="1"/>
    <col min="1799" max="1799" width="14.85546875" style="67" customWidth="1"/>
    <col min="1800" max="2045" width="9.140625" style="67"/>
    <col min="2046" max="2046" width="4.28515625" style="67" customWidth="1"/>
    <col min="2047" max="2047" width="29.5703125" style="67" customWidth="1"/>
    <col min="2048" max="2048" width="13" style="67" customWidth="1"/>
    <col min="2049" max="2049" width="19.5703125" style="67" customWidth="1"/>
    <col min="2050" max="2051" width="9.140625" style="67" customWidth="1"/>
    <col min="2052" max="2052" width="16.42578125" style="67" customWidth="1"/>
    <col min="2053" max="2053" width="14.42578125" style="67" customWidth="1"/>
    <col min="2054" max="2054" width="16" style="67" customWidth="1"/>
    <col min="2055" max="2055" width="14.85546875" style="67" customWidth="1"/>
    <col min="2056" max="2301" width="9.140625" style="67"/>
    <col min="2302" max="2302" width="4.28515625" style="67" customWidth="1"/>
    <col min="2303" max="2303" width="29.5703125" style="67" customWidth="1"/>
    <col min="2304" max="2304" width="13" style="67" customWidth="1"/>
    <col min="2305" max="2305" width="19.5703125" style="67" customWidth="1"/>
    <col min="2306" max="2307" width="9.140625" style="67" customWidth="1"/>
    <col min="2308" max="2308" width="16.42578125" style="67" customWidth="1"/>
    <col min="2309" max="2309" width="14.42578125" style="67" customWidth="1"/>
    <col min="2310" max="2310" width="16" style="67" customWidth="1"/>
    <col min="2311" max="2311" width="14.85546875" style="67" customWidth="1"/>
    <col min="2312" max="2557" width="9.140625" style="67"/>
    <col min="2558" max="2558" width="4.28515625" style="67" customWidth="1"/>
    <col min="2559" max="2559" width="29.5703125" style="67" customWidth="1"/>
    <col min="2560" max="2560" width="13" style="67" customWidth="1"/>
    <col min="2561" max="2561" width="19.5703125" style="67" customWidth="1"/>
    <col min="2562" max="2563" width="9.140625" style="67" customWidth="1"/>
    <col min="2564" max="2564" width="16.42578125" style="67" customWidth="1"/>
    <col min="2565" max="2565" width="14.42578125" style="67" customWidth="1"/>
    <col min="2566" max="2566" width="16" style="67" customWidth="1"/>
    <col min="2567" max="2567" width="14.85546875" style="67" customWidth="1"/>
    <col min="2568" max="2813" width="9.140625" style="67"/>
    <col min="2814" max="2814" width="4.28515625" style="67" customWidth="1"/>
    <col min="2815" max="2815" width="29.5703125" style="67" customWidth="1"/>
    <col min="2816" max="2816" width="13" style="67" customWidth="1"/>
    <col min="2817" max="2817" width="19.5703125" style="67" customWidth="1"/>
    <col min="2818" max="2819" width="9.140625" style="67" customWidth="1"/>
    <col min="2820" max="2820" width="16.42578125" style="67" customWidth="1"/>
    <col min="2821" max="2821" width="14.42578125" style="67" customWidth="1"/>
    <col min="2822" max="2822" width="16" style="67" customWidth="1"/>
    <col min="2823" max="2823" width="14.85546875" style="67" customWidth="1"/>
    <col min="2824" max="3069" width="9.140625" style="67"/>
    <col min="3070" max="3070" width="4.28515625" style="67" customWidth="1"/>
    <col min="3071" max="3071" width="29.5703125" style="67" customWidth="1"/>
    <col min="3072" max="3072" width="13" style="67" customWidth="1"/>
    <col min="3073" max="3073" width="19.5703125" style="67" customWidth="1"/>
    <col min="3074" max="3075" width="9.140625" style="67" customWidth="1"/>
    <col min="3076" max="3076" width="16.42578125" style="67" customWidth="1"/>
    <col min="3077" max="3077" width="14.42578125" style="67" customWidth="1"/>
    <col min="3078" max="3078" width="16" style="67" customWidth="1"/>
    <col min="3079" max="3079" width="14.85546875" style="67" customWidth="1"/>
    <col min="3080" max="3325" width="9.140625" style="67"/>
    <col min="3326" max="3326" width="4.28515625" style="67" customWidth="1"/>
    <col min="3327" max="3327" width="29.5703125" style="67" customWidth="1"/>
    <col min="3328" max="3328" width="13" style="67" customWidth="1"/>
    <col min="3329" max="3329" width="19.5703125" style="67" customWidth="1"/>
    <col min="3330" max="3331" width="9.140625" style="67" customWidth="1"/>
    <col min="3332" max="3332" width="16.42578125" style="67" customWidth="1"/>
    <col min="3333" max="3333" width="14.42578125" style="67" customWidth="1"/>
    <col min="3334" max="3334" width="16" style="67" customWidth="1"/>
    <col min="3335" max="3335" width="14.85546875" style="67" customWidth="1"/>
    <col min="3336" max="3581" width="9.140625" style="67"/>
    <col min="3582" max="3582" width="4.28515625" style="67" customWidth="1"/>
    <col min="3583" max="3583" width="29.5703125" style="67" customWidth="1"/>
    <col min="3584" max="3584" width="13" style="67" customWidth="1"/>
    <col min="3585" max="3585" width="19.5703125" style="67" customWidth="1"/>
    <col min="3586" max="3587" width="9.140625" style="67" customWidth="1"/>
    <col min="3588" max="3588" width="16.42578125" style="67" customWidth="1"/>
    <col min="3589" max="3589" width="14.42578125" style="67" customWidth="1"/>
    <col min="3590" max="3590" width="16" style="67" customWidth="1"/>
    <col min="3591" max="3591" width="14.85546875" style="67" customWidth="1"/>
    <col min="3592" max="3837" width="9.140625" style="67"/>
    <col min="3838" max="3838" width="4.28515625" style="67" customWidth="1"/>
    <col min="3839" max="3839" width="29.5703125" style="67" customWidth="1"/>
    <col min="3840" max="3840" width="13" style="67" customWidth="1"/>
    <col min="3841" max="3841" width="19.5703125" style="67" customWidth="1"/>
    <col min="3842" max="3843" width="9.140625" style="67" customWidth="1"/>
    <col min="3844" max="3844" width="16.42578125" style="67" customWidth="1"/>
    <col min="3845" max="3845" width="14.42578125" style="67" customWidth="1"/>
    <col min="3846" max="3846" width="16" style="67" customWidth="1"/>
    <col min="3847" max="3847" width="14.85546875" style="67" customWidth="1"/>
    <col min="3848" max="4093" width="9.140625" style="67"/>
    <col min="4094" max="4094" width="4.28515625" style="67" customWidth="1"/>
    <col min="4095" max="4095" width="29.5703125" style="67" customWidth="1"/>
    <col min="4096" max="4096" width="13" style="67" customWidth="1"/>
    <col min="4097" max="4097" width="19.5703125" style="67" customWidth="1"/>
    <col min="4098" max="4099" width="9.140625" style="67" customWidth="1"/>
    <col min="4100" max="4100" width="16.42578125" style="67" customWidth="1"/>
    <col min="4101" max="4101" width="14.42578125" style="67" customWidth="1"/>
    <col min="4102" max="4102" width="16" style="67" customWidth="1"/>
    <col min="4103" max="4103" width="14.85546875" style="67" customWidth="1"/>
    <col min="4104" max="4349" width="9.140625" style="67"/>
    <col min="4350" max="4350" width="4.28515625" style="67" customWidth="1"/>
    <col min="4351" max="4351" width="29.5703125" style="67" customWidth="1"/>
    <col min="4352" max="4352" width="13" style="67" customWidth="1"/>
    <col min="4353" max="4353" width="19.5703125" style="67" customWidth="1"/>
    <col min="4354" max="4355" width="9.140625" style="67" customWidth="1"/>
    <col min="4356" max="4356" width="16.42578125" style="67" customWidth="1"/>
    <col min="4357" max="4357" width="14.42578125" style="67" customWidth="1"/>
    <col min="4358" max="4358" width="16" style="67" customWidth="1"/>
    <col min="4359" max="4359" width="14.85546875" style="67" customWidth="1"/>
    <col min="4360" max="4605" width="9.140625" style="67"/>
    <col min="4606" max="4606" width="4.28515625" style="67" customWidth="1"/>
    <col min="4607" max="4607" width="29.5703125" style="67" customWidth="1"/>
    <col min="4608" max="4608" width="13" style="67" customWidth="1"/>
    <col min="4609" max="4609" width="19.5703125" style="67" customWidth="1"/>
    <col min="4610" max="4611" width="9.140625" style="67" customWidth="1"/>
    <col min="4612" max="4612" width="16.42578125" style="67" customWidth="1"/>
    <col min="4613" max="4613" width="14.42578125" style="67" customWidth="1"/>
    <col min="4614" max="4614" width="16" style="67" customWidth="1"/>
    <col min="4615" max="4615" width="14.85546875" style="67" customWidth="1"/>
    <col min="4616" max="4861" width="9.140625" style="67"/>
    <col min="4862" max="4862" width="4.28515625" style="67" customWidth="1"/>
    <col min="4863" max="4863" width="29.5703125" style="67" customWidth="1"/>
    <col min="4864" max="4864" width="13" style="67" customWidth="1"/>
    <col min="4865" max="4865" width="19.5703125" style="67" customWidth="1"/>
    <col min="4866" max="4867" width="9.140625" style="67" customWidth="1"/>
    <col min="4868" max="4868" width="16.42578125" style="67" customWidth="1"/>
    <col min="4869" max="4869" width="14.42578125" style="67" customWidth="1"/>
    <col min="4870" max="4870" width="16" style="67" customWidth="1"/>
    <col min="4871" max="4871" width="14.85546875" style="67" customWidth="1"/>
    <col min="4872" max="5117" width="9.140625" style="67"/>
    <col min="5118" max="5118" width="4.28515625" style="67" customWidth="1"/>
    <col min="5119" max="5119" width="29.5703125" style="67" customWidth="1"/>
    <col min="5120" max="5120" width="13" style="67" customWidth="1"/>
    <col min="5121" max="5121" width="19.5703125" style="67" customWidth="1"/>
    <col min="5122" max="5123" width="9.140625" style="67" customWidth="1"/>
    <col min="5124" max="5124" width="16.42578125" style="67" customWidth="1"/>
    <col min="5125" max="5125" width="14.42578125" style="67" customWidth="1"/>
    <col min="5126" max="5126" width="16" style="67" customWidth="1"/>
    <col min="5127" max="5127" width="14.85546875" style="67" customWidth="1"/>
    <col min="5128" max="5373" width="9.140625" style="67"/>
    <col min="5374" max="5374" width="4.28515625" style="67" customWidth="1"/>
    <col min="5375" max="5375" width="29.5703125" style="67" customWidth="1"/>
    <col min="5376" max="5376" width="13" style="67" customWidth="1"/>
    <col min="5377" max="5377" width="19.5703125" style="67" customWidth="1"/>
    <col min="5378" max="5379" width="9.140625" style="67" customWidth="1"/>
    <col min="5380" max="5380" width="16.42578125" style="67" customWidth="1"/>
    <col min="5381" max="5381" width="14.42578125" style="67" customWidth="1"/>
    <col min="5382" max="5382" width="16" style="67" customWidth="1"/>
    <col min="5383" max="5383" width="14.85546875" style="67" customWidth="1"/>
    <col min="5384" max="5629" width="9.140625" style="67"/>
    <col min="5630" max="5630" width="4.28515625" style="67" customWidth="1"/>
    <col min="5631" max="5631" width="29.5703125" style="67" customWidth="1"/>
    <col min="5632" max="5632" width="13" style="67" customWidth="1"/>
    <col min="5633" max="5633" width="19.5703125" style="67" customWidth="1"/>
    <col min="5634" max="5635" width="9.140625" style="67" customWidth="1"/>
    <col min="5636" max="5636" width="16.42578125" style="67" customWidth="1"/>
    <col min="5637" max="5637" width="14.42578125" style="67" customWidth="1"/>
    <col min="5638" max="5638" width="16" style="67" customWidth="1"/>
    <col min="5639" max="5639" width="14.85546875" style="67" customWidth="1"/>
    <col min="5640" max="5885" width="9.140625" style="67"/>
    <col min="5886" max="5886" width="4.28515625" style="67" customWidth="1"/>
    <col min="5887" max="5887" width="29.5703125" style="67" customWidth="1"/>
    <col min="5888" max="5888" width="13" style="67" customWidth="1"/>
    <col min="5889" max="5889" width="19.5703125" style="67" customWidth="1"/>
    <col min="5890" max="5891" width="9.140625" style="67" customWidth="1"/>
    <col min="5892" max="5892" width="16.42578125" style="67" customWidth="1"/>
    <col min="5893" max="5893" width="14.42578125" style="67" customWidth="1"/>
    <col min="5894" max="5894" width="16" style="67" customWidth="1"/>
    <col min="5895" max="5895" width="14.85546875" style="67" customWidth="1"/>
    <col min="5896" max="6141" width="9.140625" style="67"/>
    <col min="6142" max="6142" width="4.28515625" style="67" customWidth="1"/>
    <col min="6143" max="6143" width="29.5703125" style="67" customWidth="1"/>
    <col min="6144" max="6144" width="13" style="67" customWidth="1"/>
    <col min="6145" max="6145" width="19.5703125" style="67" customWidth="1"/>
    <col min="6146" max="6147" width="9.140625" style="67" customWidth="1"/>
    <col min="6148" max="6148" width="16.42578125" style="67" customWidth="1"/>
    <col min="6149" max="6149" width="14.42578125" style="67" customWidth="1"/>
    <col min="6150" max="6150" width="16" style="67" customWidth="1"/>
    <col min="6151" max="6151" width="14.85546875" style="67" customWidth="1"/>
    <col min="6152" max="6397" width="9.140625" style="67"/>
    <col min="6398" max="6398" width="4.28515625" style="67" customWidth="1"/>
    <col min="6399" max="6399" width="29.5703125" style="67" customWidth="1"/>
    <col min="6400" max="6400" width="13" style="67" customWidth="1"/>
    <col min="6401" max="6401" width="19.5703125" style="67" customWidth="1"/>
    <col min="6402" max="6403" width="9.140625" style="67" customWidth="1"/>
    <col min="6404" max="6404" width="16.42578125" style="67" customWidth="1"/>
    <col min="6405" max="6405" width="14.42578125" style="67" customWidth="1"/>
    <col min="6406" max="6406" width="16" style="67" customWidth="1"/>
    <col min="6407" max="6407" width="14.85546875" style="67" customWidth="1"/>
    <col min="6408" max="6653" width="9.140625" style="67"/>
    <col min="6654" max="6654" width="4.28515625" style="67" customWidth="1"/>
    <col min="6655" max="6655" width="29.5703125" style="67" customWidth="1"/>
    <col min="6656" max="6656" width="13" style="67" customWidth="1"/>
    <col min="6657" max="6657" width="19.5703125" style="67" customWidth="1"/>
    <col min="6658" max="6659" width="9.140625" style="67" customWidth="1"/>
    <col min="6660" max="6660" width="16.42578125" style="67" customWidth="1"/>
    <col min="6661" max="6661" width="14.42578125" style="67" customWidth="1"/>
    <col min="6662" max="6662" width="16" style="67" customWidth="1"/>
    <col min="6663" max="6663" width="14.85546875" style="67" customWidth="1"/>
    <col min="6664" max="6909" width="9.140625" style="67"/>
    <col min="6910" max="6910" width="4.28515625" style="67" customWidth="1"/>
    <col min="6911" max="6911" width="29.5703125" style="67" customWidth="1"/>
    <col min="6912" max="6912" width="13" style="67" customWidth="1"/>
    <col min="6913" max="6913" width="19.5703125" style="67" customWidth="1"/>
    <col min="6914" max="6915" width="9.140625" style="67" customWidth="1"/>
    <col min="6916" max="6916" width="16.42578125" style="67" customWidth="1"/>
    <col min="6917" max="6917" width="14.42578125" style="67" customWidth="1"/>
    <col min="6918" max="6918" width="16" style="67" customWidth="1"/>
    <col min="6919" max="6919" width="14.85546875" style="67" customWidth="1"/>
    <col min="6920" max="7165" width="9.140625" style="67"/>
    <col min="7166" max="7166" width="4.28515625" style="67" customWidth="1"/>
    <col min="7167" max="7167" width="29.5703125" style="67" customWidth="1"/>
    <col min="7168" max="7168" width="13" style="67" customWidth="1"/>
    <col min="7169" max="7169" width="19.5703125" style="67" customWidth="1"/>
    <col min="7170" max="7171" width="9.140625" style="67" customWidth="1"/>
    <col min="7172" max="7172" width="16.42578125" style="67" customWidth="1"/>
    <col min="7173" max="7173" width="14.42578125" style="67" customWidth="1"/>
    <col min="7174" max="7174" width="16" style="67" customWidth="1"/>
    <col min="7175" max="7175" width="14.85546875" style="67" customWidth="1"/>
    <col min="7176" max="7421" width="9.140625" style="67"/>
    <col min="7422" max="7422" width="4.28515625" style="67" customWidth="1"/>
    <col min="7423" max="7423" width="29.5703125" style="67" customWidth="1"/>
    <col min="7424" max="7424" width="13" style="67" customWidth="1"/>
    <col min="7425" max="7425" width="19.5703125" style="67" customWidth="1"/>
    <col min="7426" max="7427" width="9.140625" style="67" customWidth="1"/>
    <col min="7428" max="7428" width="16.42578125" style="67" customWidth="1"/>
    <col min="7429" max="7429" width="14.42578125" style="67" customWidth="1"/>
    <col min="7430" max="7430" width="16" style="67" customWidth="1"/>
    <col min="7431" max="7431" width="14.85546875" style="67" customWidth="1"/>
    <col min="7432" max="7677" width="9.140625" style="67"/>
    <col min="7678" max="7678" width="4.28515625" style="67" customWidth="1"/>
    <col min="7679" max="7679" width="29.5703125" style="67" customWidth="1"/>
    <col min="7680" max="7680" width="13" style="67" customWidth="1"/>
    <col min="7681" max="7681" width="19.5703125" style="67" customWidth="1"/>
    <col min="7682" max="7683" width="9.140625" style="67" customWidth="1"/>
    <col min="7684" max="7684" width="16.42578125" style="67" customWidth="1"/>
    <col min="7685" max="7685" width="14.42578125" style="67" customWidth="1"/>
    <col min="7686" max="7686" width="16" style="67" customWidth="1"/>
    <col min="7687" max="7687" width="14.85546875" style="67" customWidth="1"/>
    <col min="7688" max="7933" width="9.140625" style="67"/>
    <col min="7934" max="7934" width="4.28515625" style="67" customWidth="1"/>
    <col min="7935" max="7935" width="29.5703125" style="67" customWidth="1"/>
    <col min="7936" max="7936" width="13" style="67" customWidth="1"/>
    <col min="7937" max="7937" width="19.5703125" style="67" customWidth="1"/>
    <col min="7938" max="7939" width="9.140625" style="67" customWidth="1"/>
    <col min="7940" max="7940" width="16.42578125" style="67" customWidth="1"/>
    <col min="7941" max="7941" width="14.42578125" style="67" customWidth="1"/>
    <col min="7942" max="7942" width="16" style="67" customWidth="1"/>
    <col min="7943" max="7943" width="14.85546875" style="67" customWidth="1"/>
    <col min="7944" max="8189" width="9.140625" style="67"/>
    <col min="8190" max="8190" width="4.28515625" style="67" customWidth="1"/>
    <col min="8191" max="8191" width="29.5703125" style="67" customWidth="1"/>
    <col min="8192" max="8192" width="13" style="67" customWidth="1"/>
    <col min="8193" max="8193" width="19.5703125" style="67" customWidth="1"/>
    <col min="8194" max="8195" width="9.140625" style="67" customWidth="1"/>
    <col min="8196" max="8196" width="16.42578125" style="67" customWidth="1"/>
    <col min="8197" max="8197" width="14.42578125" style="67" customWidth="1"/>
    <col min="8198" max="8198" width="16" style="67" customWidth="1"/>
    <col min="8199" max="8199" width="14.85546875" style="67" customWidth="1"/>
    <col min="8200" max="8445" width="9.140625" style="67"/>
    <col min="8446" max="8446" width="4.28515625" style="67" customWidth="1"/>
    <col min="8447" max="8447" width="29.5703125" style="67" customWidth="1"/>
    <col min="8448" max="8448" width="13" style="67" customWidth="1"/>
    <col min="8449" max="8449" width="19.5703125" style="67" customWidth="1"/>
    <col min="8450" max="8451" width="9.140625" style="67" customWidth="1"/>
    <col min="8452" max="8452" width="16.42578125" style="67" customWidth="1"/>
    <col min="8453" max="8453" width="14.42578125" style="67" customWidth="1"/>
    <col min="8454" max="8454" width="16" style="67" customWidth="1"/>
    <col min="8455" max="8455" width="14.85546875" style="67" customWidth="1"/>
    <col min="8456" max="8701" width="9.140625" style="67"/>
    <col min="8702" max="8702" width="4.28515625" style="67" customWidth="1"/>
    <col min="8703" max="8703" width="29.5703125" style="67" customWidth="1"/>
    <col min="8704" max="8704" width="13" style="67" customWidth="1"/>
    <col min="8705" max="8705" width="19.5703125" style="67" customWidth="1"/>
    <col min="8706" max="8707" width="9.140625" style="67" customWidth="1"/>
    <col min="8708" max="8708" width="16.42578125" style="67" customWidth="1"/>
    <col min="8709" max="8709" width="14.42578125" style="67" customWidth="1"/>
    <col min="8710" max="8710" width="16" style="67" customWidth="1"/>
    <col min="8711" max="8711" width="14.85546875" style="67" customWidth="1"/>
    <col min="8712" max="8957" width="9.140625" style="67"/>
    <col min="8958" max="8958" width="4.28515625" style="67" customWidth="1"/>
    <col min="8959" max="8959" width="29.5703125" style="67" customWidth="1"/>
    <col min="8960" max="8960" width="13" style="67" customWidth="1"/>
    <col min="8961" max="8961" width="19.5703125" style="67" customWidth="1"/>
    <col min="8962" max="8963" width="9.140625" style="67" customWidth="1"/>
    <col min="8964" max="8964" width="16.42578125" style="67" customWidth="1"/>
    <col min="8965" max="8965" width="14.42578125" style="67" customWidth="1"/>
    <col min="8966" max="8966" width="16" style="67" customWidth="1"/>
    <col min="8967" max="8967" width="14.85546875" style="67" customWidth="1"/>
    <col min="8968" max="9213" width="9.140625" style="67"/>
    <col min="9214" max="9214" width="4.28515625" style="67" customWidth="1"/>
    <col min="9215" max="9215" width="29.5703125" style="67" customWidth="1"/>
    <col min="9216" max="9216" width="13" style="67" customWidth="1"/>
    <col min="9217" max="9217" width="19.5703125" style="67" customWidth="1"/>
    <col min="9218" max="9219" width="9.140625" style="67" customWidth="1"/>
    <col min="9220" max="9220" width="16.42578125" style="67" customWidth="1"/>
    <col min="9221" max="9221" width="14.42578125" style="67" customWidth="1"/>
    <col min="9222" max="9222" width="16" style="67" customWidth="1"/>
    <col min="9223" max="9223" width="14.85546875" style="67" customWidth="1"/>
    <col min="9224" max="9469" width="9.140625" style="67"/>
    <col min="9470" max="9470" width="4.28515625" style="67" customWidth="1"/>
    <col min="9471" max="9471" width="29.5703125" style="67" customWidth="1"/>
    <col min="9472" max="9472" width="13" style="67" customWidth="1"/>
    <col min="9473" max="9473" width="19.5703125" style="67" customWidth="1"/>
    <col min="9474" max="9475" width="9.140625" style="67" customWidth="1"/>
    <col min="9476" max="9476" width="16.42578125" style="67" customWidth="1"/>
    <col min="9477" max="9477" width="14.42578125" style="67" customWidth="1"/>
    <col min="9478" max="9478" width="16" style="67" customWidth="1"/>
    <col min="9479" max="9479" width="14.85546875" style="67" customWidth="1"/>
    <col min="9480" max="9725" width="9.140625" style="67"/>
    <col min="9726" max="9726" width="4.28515625" style="67" customWidth="1"/>
    <col min="9727" max="9727" width="29.5703125" style="67" customWidth="1"/>
    <col min="9728" max="9728" width="13" style="67" customWidth="1"/>
    <col min="9729" max="9729" width="19.5703125" style="67" customWidth="1"/>
    <col min="9730" max="9731" width="9.140625" style="67" customWidth="1"/>
    <col min="9732" max="9732" width="16.42578125" style="67" customWidth="1"/>
    <col min="9733" max="9733" width="14.42578125" style="67" customWidth="1"/>
    <col min="9734" max="9734" width="16" style="67" customWidth="1"/>
    <col min="9735" max="9735" width="14.85546875" style="67" customWidth="1"/>
    <col min="9736" max="9981" width="9.140625" style="67"/>
    <col min="9982" max="9982" width="4.28515625" style="67" customWidth="1"/>
    <col min="9983" max="9983" width="29.5703125" style="67" customWidth="1"/>
    <col min="9984" max="9984" width="13" style="67" customWidth="1"/>
    <col min="9985" max="9985" width="19.5703125" style="67" customWidth="1"/>
    <col min="9986" max="9987" width="9.140625" style="67" customWidth="1"/>
    <col min="9988" max="9988" width="16.42578125" style="67" customWidth="1"/>
    <col min="9989" max="9989" width="14.42578125" style="67" customWidth="1"/>
    <col min="9990" max="9990" width="16" style="67" customWidth="1"/>
    <col min="9991" max="9991" width="14.85546875" style="67" customWidth="1"/>
    <col min="9992" max="10237" width="9.140625" style="67"/>
    <col min="10238" max="10238" width="4.28515625" style="67" customWidth="1"/>
    <col min="10239" max="10239" width="29.5703125" style="67" customWidth="1"/>
    <col min="10240" max="10240" width="13" style="67" customWidth="1"/>
    <col min="10241" max="10241" width="19.5703125" style="67" customWidth="1"/>
    <col min="10242" max="10243" width="9.140625" style="67" customWidth="1"/>
    <col min="10244" max="10244" width="16.42578125" style="67" customWidth="1"/>
    <col min="10245" max="10245" width="14.42578125" style="67" customWidth="1"/>
    <col min="10246" max="10246" width="16" style="67" customWidth="1"/>
    <col min="10247" max="10247" width="14.85546875" style="67" customWidth="1"/>
    <col min="10248" max="10493" width="9.140625" style="67"/>
    <col min="10494" max="10494" width="4.28515625" style="67" customWidth="1"/>
    <col min="10495" max="10495" width="29.5703125" style="67" customWidth="1"/>
    <col min="10496" max="10496" width="13" style="67" customWidth="1"/>
    <col min="10497" max="10497" width="19.5703125" style="67" customWidth="1"/>
    <col min="10498" max="10499" width="9.140625" style="67" customWidth="1"/>
    <col min="10500" max="10500" width="16.42578125" style="67" customWidth="1"/>
    <col min="10501" max="10501" width="14.42578125" style="67" customWidth="1"/>
    <col min="10502" max="10502" width="16" style="67" customWidth="1"/>
    <col min="10503" max="10503" width="14.85546875" style="67" customWidth="1"/>
    <col min="10504" max="10749" width="9.140625" style="67"/>
    <col min="10750" max="10750" width="4.28515625" style="67" customWidth="1"/>
    <col min="10751" max="10751" width="29.5703125" style="67" customWidth="1"/>
    <col min="10752" max="10752" width="13" style="67" customWidth="1"/>
    <col min="10753" max="10753" width="19.5703125" style="67" customWidth="1"/>
    <col min="10754" max="10755" width="9.140625" style="67" customWidth="1"/>
    <col min="10756" max="10756" width="16.42578125" style="67" customWidth="1"/>
    <col min="10757" max="10757" width="14.42578125" style="67" customWidth="1"/>
    <col min="10758" max="10758" width="16" style="67" customWidth="1"/>
    <col min="10759" max="10759" width="14.85546875" style="67" customWidth="1"/>
    <col min="10760" max="11005" width="9.140625" style="67"/>
    <col min="11006" max="11006" width="4.28515625" style="67" customWidth="1"/>
    <col min="11007" max="11007" width="29.5703125" style="67" customWidth="1"/>
    <col min="11008" max="11008" width="13" style="67" customWidth="1"/>
    <col min="11009" max="11009" width="19.5703125" style="67" customWidth="1"/>
    <col min="11010" max="11011" width="9.140625" style="67" customWidth="1"/>
    <col min="11012" max="11012" width="16.42578125" style="67" customWidth="1"/>
    <col min="11013" max="11013" width="14.42578125" style="67" customWidth="1"/>
    <col min="11014" max="11014" width="16" style="67" customWidth="1"/>
    <col min="11015" max="11015" width="14.85546875" style="67" customWidth="1"/>
    <col min="11016" max="11261" width="9.140625" style="67"/>
    <col min="11262" max="11262" width="4.28515625" style="67" customWidth="1"/>
    <col min="11263" max="11263" width="29.5703125" style="67" customWidth="1"/>
    <col min="11264" max="11264" width="13" style="67" customWidth="1"/>
    <col min="11265" max="11265" width="19.5703125" style="67" customWidth="1"/>
    <col min="11266" max="11267" width="9.140625" style="67" customWidth="1"/>
    <col min="11268" max="11268" width="16.42578125" style="67" customWidth="1"/>
    <col min="11269" max="11269" width="14.42578125" style="67" customWidth="1"/>
    <col min="11270" max="11270" width="16" style="67" customWidth="1"/>
    <col min="11271" max="11271" width="14.85546875" style="67" customWidth="1"/>
    <col min="11272" max="11517" width="9.140625" style="67"/>
    <col min="11518" max="11518" width="4.28515625" style="67" customWidth="1"/>
    <col min="11519" max="11519" width="29.5703125" style="67" customWidth="1"/>
    <col min="11520" max="11520" width="13" style="67" customWidth="1"/>
    <col min="11521" max="11521" width="19.5703125" style="67" customWidth="1"/>
    <col min="11522" max="11523" width="9.140625" style="67" customWidth="1"/>
    <col min="11524" max="11524" width="16.42578125" style="67" customWidth="1"/>
    <col min="11525" max="11525" width="14.42578125" style="67" customWidth="1"/>
    <col min="11526" max="11526" width="16" style="67" customWidth="1"/>
    <col min="11527" max="11527" width="14.85546875" style="67" customWidth="1"/>
    <col min="11528" max="11773" width="9.140625" style="67"/>
    <col min="11774" max="11774" width="4.28515625" style="67" customWidth="1"/>
    <col min="11775" max="11775" width="29.5703125" style="67" customWidth="1"/>
    <col min="11776" max="11776" width="13" style="67" customWidth="1"/>
    <col min="11777" max="11777" width="19.5703125" style="67" customWidth="1"/>
    <col min="11778" max="11779" width="9.140625" style="67" customWidth="1"/>
    <col min="11780" max="11780" width="16.42578125" style="67" customWidth="1"/>
    <col min="11781" max="11781" width="14.42578125" style="67" customWidth="1"/>
    <col min="11782" max="11782" width="16" style="67" customWidth="1"/>
    <col min="11783" max="11783" width="14.85546875" style="67" customWidth="1"/>
    <col min="11784" max="12029" width="9.140625" style="67"/>
    <col min="12030" max="12030" width="4.28515625" style="67" customWidth="1"/>
    <col min="12031" max="12031" width="29.5703125" style="67" customWidth="1"/>
    <col min="12032" max="12032" width="13" style="67" customWidth="1"/>
    <col min="12033" max="12033" width="19.5703125" style="67" customWidth="1"/>
    <col min="12034" max="12035" width="9.140625" style="67" customWidth="1"/>
    <col min="12036" max="12036" width="16.42578125" style="67" customWidth="1"/>
    <col min="12037" max="12037" width="14.42578125" style="67" customWidth="1"/>
    <col min="12038" max="12038" width="16" style="67" customWidth="1"/>
    <col min="12039" max="12039" width="14.85546875" style="67" customWidth="1"/>
    <col min="12040" max="12285" width="9.140625" style="67"/>
    <col min="12286" max="12286" width="4.28515625" style="67" customWidth="1"/>
    <col min="12287" max="12287" width="29.5703125" style="67" customWidth="1"/>
    <col min="12288" max="12288" width="13" style="67" customWidth="1"/>
    <col min="12289" max="12289" width="19.5703125" style="67" customWidth="1"/>
    <col min="12290" max="12291" width="9.140625" style="67" customWidth="1"/>
    <col min="12292" max="12292" width="16.42578125" style="67" customWidth="1"/>
    <col min="12293" max="12293" width="14.42578125" style="67" customWidth="1"/>
    <col min="12294" max="12294" width="16" style="67" customWidth="1"/>
    <col min="12295" max="12295" width="14.85546875" style="67" customWidth="1"/>
    <col min="12296" max="12541" width="9.140625" style="67"/>
    <col min="12542" max="12542" width="4.28515625" style="67" customWidth="1"/>
    <col min="12543" max="12543" width="29.5703125" style="67" customWidth="1"/>
    <col min="12544" max="12544" width="13" style="67" customWidth="1"/>
    <col min="12545" max="12545" width="19.5703125" style="67" customWidth="1"/>
    <col min="12546" max="12547" width="9.140625" style="67" customWidth="1"/>
    <col min="12548" max="12548" width="16.42578125" style="67" customWidth="1"/>
    <col min="12549" max="12549" width="14.42578125" style="67" customWidth="1"/>
    <col min="12550" max="12550" width="16" style="67" customWidth="1"/>
    <col min="12551" max="12551" width="14.85546875" style="67" customWidth="1"/>
    <col min="12552" max="12797" width="9.140625" style="67"/>
    <col min="12798" max="12798" width="4.28515625" style="67" customWidth="1"/>
    <col min="12799" max="12799" width="29.5703125" style="67" customWidth="1"/>
    <col min="12800" max="12800" width="13" style="67" customWidth="1"/>
    <col min="12801" max="12801" width="19.5703125" style="67" customWidth="1"/>
    <col min="12802" max="12803" width="9.140625" style="67" customWidth="1"/>
    <col min="12804" max="12804" width="16.42578125" style="67" customWidth="1"/>
    <col min="12805" max="12805" width="14.42578125" style="67" customWidth="1"/>
    <col min="12806" max="12806" width="16" style="67" customWidth="1"/>
    <col min="12807" max="12807" width="14.85546875" style="67" customWidth="1"/>
    <col min="12808" max="13053" width="9.140625" style="67"/>
    <col min="13054" max="13054" width="4.28515625" style="67" customWidth="1"/>
    <col min="13055" max="13055" width="29.5703125" style="67" customWidth="1"/>
    <col min="13056" max="13056" width="13" style="67" customWidth="1"/>
    <col min="13057" max="13057" width="19.5703125" style="67" customWidth="1"/>
    <col min="13058" max="13059" width="9.140625" style="67" customWidth="1"/>
    <col min="13060" max="13060" width="16.42578125" style="67" customWidth="1"/>
    <col min="13061" max="13061" width="14.42578125" style="67" customWidth="1"/>
    <col min="13062" max="13062" width="16" style="67" customWidth="1"/>
    <col min="13063" max="13063" width="14.85546875" style="67" customWidth="1"/>
    <col min="13064" max="13309" width="9.140625" style="67"/>
    <col min="13310" max="13310" width="4.28515625" style="67" customWidth="1"/>
    <col min="13311" max="13311" width="29.5703125" style="67" customWidth="1"/>
    <col min="13312" max="13312" width="13" style="67" customWidth="1"/>
    <col min="13313" max="13313" width="19.5703125" style="67" customWidth="1"/>
    <col min="13314" max="13315" width="9.140625" style="67" customWidth="1"/>
    <col min="13316" max="13316" width="16.42578125" style="67" customWidth="1"/>
    <col min="13317" max="13317" width="14.42578125" style="67" customWidth="1"/>
    <col min="13318" max="13318" width="16" style="67" customWidth="1"/>
    <col min="13319" max="13319" width="14.85546875" style="67" customWidth="1"/>
    <col min="13320" max="13565" width="9.140625" style="67"/>
    <col min="13566" max="13566" width="4.28515625" style="67" customWidth="1"/>
    <col min="13567" max="13567" width="29.5703125" style="67" customWidth="1"/>
    <col min="13568" max="13568" width="13" style="67" customWidth="1"/>
    <col min="13569" max="13569" width="19.5703125" style="67" customWidth="1"/>
    <col min="13570" max="13571" width="9.140625" style="67" customWidth="1"/>
    <col min="13572" max="13572" width="16.42578125" style="67" customWidth="1"/>
    <col min="13573" max="13573" width="14.42578125" style="67" customWidth="1"/>
    <col min="13574" max="13574" width="16" style="67" customWidth="1"/>
    <col min="13575" max="13575" width="14.85546875" style="67" customWidth="1"/>
    <col min="13576" max="13821" width="9.140625" style="67"/>
    <col min="13822" max="13822" width="4.28515625" style="67" customWidth="1"/>
    <col min="13823" max="13823" width="29.5703125" style="67" customWidth="1"/>
    <col min="13824" max="13824" width="13" style="67" customWidth="1"/>
    <col min="13825" max="13825" width="19.5703125" style="67" customWidth="1"/>
    <col min="13826" max="13827" width="9.140625" style="67" customWidth="1"/>
    <col min="13828" max="13828" width="16.42578125" style="67" customWidth="1"/>
    <col min="13829" max="13829" width="14.42578125" style="67" customWidth="1"/>
    <col min="13830" max="13830" width="16" style="67" customWidth="1"/>
    <col min="13831" max="13831" width="14.85546875" style="67" customWidth="1"/>
    <col min="13832" max="14077" width="9.140625" style="67"/>
    <col min="14078" max="14078" width="4.28515625" style="67" customWidth="1"/>
    <col min="14079" max="14079" width="29.5703125" style="67" customWidth="1"/>
    <col min="14080" max="14080" width="13" style="67" customWidth="1"/>
    <col min="14081" max="14081" width="19.5703125" style="67" customWidth="1"/>
    <col min="14082" max="14083" width="9.140625" style="67" customWidth="1"/>
    <col min="14084" max="14084" width="16.42578125" style="67" customWidth="1"/>
    <col min="14085" max="14085" width="14.42578125" style="67" customWidth="1"/>
    <col min="14086" max="14086" width="16" style="67" customWidth="1"/>
    <col min="14087" max="14087" width="14.85546875" style="67" customWidth="1"/>
    <col min="14088" max="14333" width="9.140625" style="67"/>
    <col min="14334" max="14334" width="4.28515625" style="67" customWidth="1"/>
    <col min="14335" max="14335" width="29.5703125" style="67" customWidth="1"/>
    <col min="14336" max="14336" width="13" style="67" customWidth="1"/>
    <col min="14337" max="14337" width="19.5703125" style="67" customWidth="1"/>
    <col min="14338" max="14339" width="9.140625" style="67" customWidth="1"/>
    <col min="14340" max="14340" width="16.42578125" style="67" customWidth="1"/>
    <col min="14341" max="14341" width="14.42578125" style="67" customWidth="1"/>
    <col min="14342" max="14342" width="16" style="67" customWidth="1"/>
    <col min="14343" max="14343" width="14.85546875" style="67" customWidth="1"/>
    <col min="14344" max="14589" width="9.140625" style="67"/>
    <col min="14590" max="14590" width="4.28515625" style="67" customWidth="1"/>
    <col min="14591" max="14591" width="29.5703125" style="67" customWidth="1"/>
    <col min="14592" max="14592" width="13" style="67" customWidth="1"/>
    <col min="14593" max="14593" width="19.5703125" style="67" customWidth="1"/>
    <col min="14594" max="14595" width="9.140625" style="67" customWidth="1"/>
    <col min="14596" max="14596" width="16.42578125" style="67" customWidth="1"/>
    <col min="14597" max="14597" width="14.42578125" style="67" customWidth="1"/>
    <col min="14598" max="14598" width="16" style="67" customWidth="1"/>
    <col min="14599" max="14599" width="14.85546875" style="67" customWidth="1"/>
    <col min="14600" max="14845" width="9.140625" style="67"/>
    <col min="14846" max="14846" width="4.28515625" style="67" customWidth="1"/>
    <col min="14847" max="14847" width="29.5703125" style="67" customWidth="1"/>
    <col min="14848" max="14848" width="13" style="67" customWidth="1"/>
    <col min="14849" max="14849" width="19.5703125" style="67" customWidth="1"/>
    <col min="14850" max="14851" width="9.140625" style="67" customWidth="1"/>
    <col min="14852" max="14852" width="16.42578125" style="67" customWidth="1"/>
    <col min="14853" max="14853" width="14.42578125" style="67" customWidth="1"/>
    <col min="14854" max="14854" width="16" style="67" customWidth="1"/>
    <col min="14855" max="14855" width="14.85546875" style="67" customWidth="1"/>
    <col min="14856" max="15101" width="9.140625" style="67"/>
    <col min="15102" max="15102" width="4.28515625" style="67" customWidth="1"/>
    <col min="15103" max="15103" width="29.5703125" style="67" customWidth="1"/>
    <col min="15104" max="15104" width="13" style="67" customWidth="1"/>
    <col min="15105" max="15105" width="19.5703125" style="67" customWidth="1"/>
    <col min="15106" max="15107" width="9.140625" style="67" customWidth="1"/>
    <col min="15108" max="15108" width="16.42578125" style="67" customWidth="1"/>
    <col min="15109" max="15109" width="14.42578125" style="67" customWidth="1"/>
    <col min="15110" max="15110" width="16" style="67" customWidth="1"/>
    <col min="15111" max="15111" width="14.85546875" style="67" customWidth="1"/>
    <col min="15112" max="15357" width="9.140625" style="67"/>
    <col min="15358" max="15358" width="4.28515625" style="67" customWidth="1"/>
    <col min="15359" max="15359" width="29.5703125" style="67" customWidth="1"/>
    <col min="15360" max="15360" width="13" style="67" customWidth="1"/>
    <col min="15361" max="15361" width="19.5703125" style="67" customWidth="1"/>
    <col min="15362" max="15363" width="9.140625" style="67" customWidth="1"/>
    <col min="15364" max="15364" width="16.42578125" style="67" customWidth="1"/>
    <col min="15365" max="15365" width="14.42578125" style="67" customWidth="1"/>
    <col min="15366" max="15366" width="16" style="67" customWidth="1"/>
    <col min="15367" max="15367" width="14.85546875" style="67" customWidth="1"/>
    <col min="15368" max="15613" width="9.140625" style="67"/>
    <col min="15614" max="15614" width="4.28515625" style="67" customWidth="1"/>
    <col min="15615" max="15615" width="29.5703125" style="67" customWidth="1"/>
    <col min="15616" max="15616" width="13" style="67" customWidth="1"/>
    <col min="15617" max="15617" width="19.5703125" style="67" customWidth="1"/>
    <col min="15618" max="15619" width="9.140625" style="67" customWidth="1"/>
    <col min="15620" max="15620" width="16.42578125" style="67" customWidth="1"/>
    <col min="15621" max="15621" width="14.42578125" style="67" customWidth="1"/>
    <col min="15622" max="15622" width="16" style="67" customWidth="1"/>
    <col min="15623" max="15623" width="14.85546875" style="67" customWidth="1"/>
    <col min="15624" max="15869" width="9.140625" style="67"/>
    <col min="15870" max="15870" width="4.28515625" style="67" customWidth="1"/>
    <col min="15871" max="15871" width="29.5703125" style="67" customWidth="1"/>
    <col min="15872" max="15872" width="13" style="67" customWidth="1"/>
    <col min="15873" max="15873" width="19.5703125" style="67" customWidth="1"/>
    <col min="15874" max="15875" width="9.140625" style="67" customWidth="1"/>
    <col min="15876" max="15876" width="16.42578125" style="67" customWidth="1"/>
    <col min="15877" max="15877" width="14.42578125" style="67" customWidth="1"/>
    <col min="15878" max="15878" width="16" style="67" customWidth="1"/>
    <col min="15879" max="15879" width="14.85546875" style="67" customWidth="1"/>
    <col min="15880" max="16125" width="9.140625" style="67"/>
    <col min="16126" max="16126" width="4.28515625" style="67" customWidth="1"/>
    <col min="16127" max="16127" width="29.5703125" style="67" customWidth="1"/>
    <col min="16128" max="16128" width="13" style="67" customWidth="1"/>
    <col min="16129" max="16129" width="19.5703125" style="67" customWidth="1"/>
    <col min="16130" max="16131" width="9.140625" style="67" customWidth="1"/>
    <col min="16132" max="16132" width="16.42578125" style="67" customWidth="1"/>
    <col min="16133" max="16133" width="14.42578125" style="67" customWidth="1"/>
    <col min="16134" max="16134" width="16" style="67" customWidth="1"/>
    <col min="16135" max="16135" width="14.85546875" style="67" customWidth="1"/>
    <col min="16136" max="16384" width="9.140625" style="67"/>
  </cols>
  <sheetData>
    <row r="1" spans="1:11" ht="18.75" x14ac:dyDescent="0.3">
      <c r="D1" s="95" t="s">
        <v>158</v>
      </c>
      <c r="E1" s="350" t="s">
        <v>110</v>
      </c>
      <c r="F1" s="350"/>
      <c r="J1" s="166"/>
    </row>
    <row r="2" spans="1:11" ht="18.75" x14ac:dyDescent="0.3">
      <c r="A2" s="752" t="s">
        <v>191</v>
      </c>
      <c r="B2" s="752"/>
      <c r="C2" s="752"/>
      <c r="D2" s="752"/>
      <c r="E2" s="752"/>
      <c r="F2" s="752"/>
      <c r="G2" s="752"/>
      <c r="H2" s="752"/>
      <c r="I2" s="752"/>
      <c r="J2" s="166"/>
    </row>
    <row r="3" spans="1:11" ht="18.75" x14ac:dyDescent="0.3">
      <c r="A3" s="95"/>
      <c r="B3" s="95"/>
      <c r="C3" s="95"/>
      <c r="D3" s="95"/>
      <c r="E3" s="95"/>
      <c r="F3" s="183"/>
      <c r="J3" s="166"/>
    </row>
    <row r="4" spans="1:11" ht="41.25" customHeight="1" x14ac:dyDescent="0.25">
      <c r="A4" s="750" t="str">
        <f>Реквизиты!C35</f>
        <v>Реконструкция ТП-10/0,4кВ с установкой тр-ов 2х1250кВА взамен 2х1000кВА, со строительством 2КЛ-6кВ направлением ТП-10/0,4кВ № 323 - ТП-6/0,4кВ № 4006, с переводом 13КЛ-0,4кВ из ликвид-ой КТПн-6/0,4кВ в ТП-10/0,4кВ, в т.ч. ПИР: г.Москва, ул.Барклая, вблизи д.1Ж</v>
      </c>
      <c r="B4" s="750"/>
      <c r="C4" s="750"/>
      <c r="D4" s="750"/>
      <c r="E4" s="750"/>
      <c r="F4" s="750"/>
      <c r="G4" s="750"/>
      <c r="H4" s="750"/>
      <c r="I4" s="750"/>
      <c r="J4" s="750"/>
      <c r="K4" s="750"/>
    </row>
    <row r="5" spans="1:11" x14ac:dyDescent="0.25">
      <c r="A5" s="751" t="s">
        <v>192</v>
      </c>
      <c r="B5" s="751"/>
      <c r="C5" s="751"/>
      <c r="D5" s="751"/>
      <c r="E5" s="751"/>
      <c r="F5" s="751"/>
      <c r="G5" s="751"/>
      <c r="H5" s="751"/>
      <c r="I5" s="751"/>
      <c r="J5" s="751"/>
      <c r="K5" s="751"/>
    </row>
    <row r="6" spans="1:11" x14ac:dyDescent="0.25">
      <c r="A6" s="196"/>
      <c r="B6" s="196"/>
      <c r="C6" s="196"/>
      <c r="D6" s="196"/>
      <c r="E6" s="196"/>
      <c r="F6" s="196"/>
      <c r="G6" s="196"/>
      <c r="H6" s="196"/>
      <c r="I6" s="196"/>
    </row>
    <row r="7" spans="1:11" x14ac:dyDescent="0.25">
      <c r="A7" s="196"/>
      <c r="B7" s="196"/>
      <c r="D7" s="360" t="s">
        <v>219</v>
      </c>
      <c r="E7" s="359" t="s">
        <v>238</v>
      </c>
      <c r="F7" s="196"/>
      <c r="G7" s="196"/>
      <c r="H7" s="196"/>
      <c r="I7" s="196"/>
    </row>
    <row r="8" spans="1:11" x14ac:dyDescent="0.25">
      <c r="A8" s="196"/>
      <c r="B8" s="196"/>
      <c r="D8" s="360"/>
      <c r="E8" s="359"/>
      <c r="F8" s="196"/>
      <c r="G8" s="196"/>
      <c r="H8" s="196"/>
      <c r="I8" s="196"/>
    </row>
    <row r="9" spans="1:11" ht="18.75" x14ac:dyDescent="0.25">
      <c r="A9" s="377" t="s">
        <v>249</v>
      </c>
      <c r="B9" s="68"/>
      <c r="C9" s="68"/>
      <c r="D9" s="68"/>
      <c r="E9" s="68"/>
      <c r="F9" s="68"/>
      <c r="G9" s="68"/>
      <c r="H9" s="69"/>
    </row>
    <row r="10" spans="1:11" ht="18" customHeight="1" x14ac:dyDescent="0.25">
      <c r="A10" s="755" t="s">
        <v>111</v>
      </c>
      <c r="B10" s="755" t="s">
        <v>112</v>
      </c>
      <c r="C10" s="755" t="s">
        <v>244</v>
      </c>
      <c r="D10" s="747" t="s">
        <v>114</v>
      </c>
      <c r="E10" s="748"/>
      <c r="F10" s="748"/>
      <c r="G10" s="748"/>
      <c r="H10" s="748"/>
      <c r="I10" s="748"/>
      <c r="J10" s="748"/>
      <c r="K10" s="749"/>
    </row>
    <row r="11" spans="1:11" ht="63" customHeight="1" x14ac:dyDescent="0.25">
      <c r="A11" s="755"/>
      <c r="B11" s="755"/>
      <c r="C11" s="755"/>
      <c r="D11" s="439" t="s">
        <v>115</v>
      </c>
      <c r="E11" s="439" t="s">
        <v>116</v>
      </c>
      <c r="F11" s="439" t="s">
        <v>117</v>
      </c>
      <c r="G11" s="440" t="s">
        <v>245</v>
      </c>
      <c r="H11" s="440" t="s">
        <v>161</v>
      </c>
      <c r="I11" s="441" t="s">
        <v>120</v>
      </c>
      <c r="J11" s="437" t="str">
        <f>CONCATENATE("К-т инфляции 
",Реквизиты!A42)</f>
        <v>К-т инфляции 
4 квартал 2025 г.</v>
      </c>
      <c r="K11" s="438" t="s">
        <v>195</v>
      </c>
    </row>
    <row r="12" spans="1:11" ht="33" customHeight="1" x14ac:dyDescent="0.25">
      <c r="A12" s="733">
        <v>1</v>
      </c>
      <c r="B12" s="169" t="s">
        <v>239</v>
      </c>
      <c r="C12" s="174">
        <f>SUM(C13:C13)</f>
        <v>44.1</v>
      </c>
      <c r="D12" s="171" t="s">
        <v>254</v>
      </c>
      <c r="E12" s="148">
        <v>13000</v>
      </c>
      <c r="F12" s="148">
        <v>1280</v>
      </c>
      <c r="G12" s="150"/>
      <c r="H12" s="173">
        <f>SUM(H13:H13)</f>
        <v>1</v>
      </c>
      <c r="I12" s="152">
        <f>(E12+F12*C12)</f>
        <v>69448</v>
      </c>
      <c r="J12" s="170"/>
      <c r="K12" s="81"/>
    </row>
    <row r="13" spans="1:11" ht="24.75" customHeight="1" x14ac:dyDescent="0.25">
      <c r="A13" s="734"/>
      <c r="B13" s="172" t="s">
        <v>251</v>
      </c>
      <c r="C13" s="170">
        <v>44.1</v>
      </c>
      <c r="D13" s="171"/>
      <c r="E13" s="80">
        <v>1</v>
      </c>
      <c r="F13" s="74"/>
      <c r="G13" s="77">
        <v>1</v>
      </c>
      <c r="H13" s="78">
        <f>C13/$C$12</f>
        <v>1</v>
      </c>
      <c r="I13" s="81">
        <f>$I$12*G13*H13*E13</f>
        <v>69448</v>
      </c>
      <c r="J13" s="170">
        <f>Реквизиты!C42</f>
        <v>9.76</v>
      </c>
      <c r="K13" s="81">
        <f>I13*J13</f>
        <v>677812.48</v>
      </c>
    </row>
    <row r="14" spans="1:11" s="72" customFormat="1" ht="33" customHeight="1" x14ac:dyDescent="0.25">
      <c r="A14" s="754"/>
      <c r="B14" s="389" t="s">
        <v>82</v>
      </c>
      <c r="C14" s="390"/>
      <c r="D14" s="391"/>
      <c r="E14" s="392"/>
      <c r="F14" s="390"/>
      <c r="G14" s="390"/>
      <c r="H14" s="393"/>
      <c r="I14" s="394">
        <f>SUM(I13:I13)</f>
        <v>69448</v>
      </c>
      <c r="J14" s="424"/>
      <c r="K14" s="394">
        <f>K13</f>
        <v>677812.48</v>
      </c>
    </row>
    <row r="15" spans="1:11" s="72" customFormat="1" ht="30" customHeight="1" x14ac:dyDescent="0.25">
      <c r="A15" s="405">
        <v>2</v>
      </c>
      <c r="B15" s="404" t="s">
        <v>243</v>
      </c>
      <c r="C15" s="403"/>
      <c r="D15" s="171" t="s">
        <v>253</v>
      </c>
      <c r="E15" s="403"/>
      <c r="F15" s="403"/>
      <c r="G15" s="403"/>
      <c r="H15" s="403"/>
      <c r="I15" s="200">
        <f>I14*2%</f>
        <v>1388.96</v>
      </c>
      <c r="J15" s="402"/>
      <c r="K15" s="200">
        <f>K14*2%</f>
        <v>13556.25</v>
      </c>
    </row>
    <row r="16" spans="1:11" s="72" customFormat="1" ht="30" customHeight="1" x14ac:dyDescent="0.25">
      <c r="A16" s="425">
        <v>3</v>
      </c>
      <c r="B16" s="389" t="s">
        <v>210</v>
      </c>
      <c r="C16" s="426"/>
      <c r="D16" s="426"/>
      <c r="E16" s="426"/>
      <c r="F16" s="426"/>
      <c r="G16" s="427"/>
      <c r="H16" s="434"/>
      <c r="I16" s="394">
        <f>I14+I15</f>
        <v>70836.960000000006</v>
      </c>
      <c r="J16" s="422"/>
      <c r="K16" s="394">
        <f>K14+K15</f>
        <v>691368.73</v>
      </c>
    </row>
    <row r="17" spans="1:8" x14ac:dyDescent="0.25">
      <c r="A17" s="92"/>
      <c r="B17" s="92"/>
      <c r="C17" s="92"/>
      <c r="D17" s="92"/>
      <c r="E17" s="93"/>
      <c r="F17" s="93"/>
      <c r="G17" s="94"/>
      <c r="H17" s="94"/>
    </row>
    <row r="18" spans="1:8" x14ac:dyDescent="0.25">
      <c r="A18" s="92"/>
      <c r="B18" s="92"/>
      <c r="C18" s="92"/>
      <c r="D18" s="92"/>
      <c r="E18" s="93"/>
      <c r="F18" s="93"/>
      <c r="G18" s="94"/>
      <c r="H18" s="94"/>
    </row>
    <row r="19" spans="1:8" ht="27.75" customHeight="1" x14ac:dyDescent="0.25">
      <c r="A19" s="92"/>
      <c r="B19" s="95" t="s">
        <v>127</v>
      </c>
      <c r="C19" s="96" t="s">
        <v>102</v>
      </c>
      <c r="D19" s="97"/>
      <c r="E19" s="97"/>
      <c r="F19" s="97"/>
      <c r="G19" s="96"/>
      <c r="H19" s="388"/>
    </row>
    <row r="20" spans="1:8" x14ac:dyDescent="0.25">
      <c r="A20" s="92"/>
      <c r="B20" s="95"/>
      <c r="C20" s="753"/>
      <c r="D20" s="753"/>
      <c r="E20" s="753"/>
      <c r="F20" s="753"/>
      <c r="G20" s="753"/>
      <c r="H20" s="95"/>
    </row>
    <row r="21" spans="1:8" x14ac:dyDescent="0.25">
      <c r="A21" s="92"/>
      <c r="B21" s="95"/>
      <c r="D21" s="95"/>
      <c r="E21" s="99"/>
      <c r="F21" s="95"/>
      <c r="H21" s="95"/>
    </row>
    <row r="22" spans="1:8" hidden="1" x14ac:dyDescent="0.25">
      <c r="A22" s="92"/>
      <c r="B22" s="95"/>
      <c r="D22" s="95"/>
      <c r="E22" s="99"/>
      <c r="F22" s="95"/>
      <c r="H22" s="95"/>
    </row>
    <row r="23" spans="1:8" hidden="1" x14ac:dyDescent="0.25">
      <c r="A23" s="92"/>
      <c r="B23" s="95"/>
      <c r="D23" s="95"/>
      <c r="E23" s="99"/>
      <c r="F23" s="95"/>
      <c r="H23" s="95"/>
    </row>
    <row r="24" spans="1:8" hidden="1" x14ac:dyDescent="0.25">
      <c r="A24" s="92"/>
      <c r="B24" s="95" t="s">
        <v>128</v>
      </c>
      <c r="C24" s="96" t="s">
        <v>102</v>
      </c>
      <c r="D24" s="97"/>
      <c r="E24" s="100"/>
      <c r="F24" s="97"/>
      <c r="G24" s="96"/>
      <c r="H24" s="92" t="s">
        <v>162</v>
      </c>
    </row>
    <row r="25" spans="1:8" hidden="1" x14ac:dyDescent="0.25">
      <c r="A25" s="92"/>
      <c r="C25" s="753" t="s">
        <v>152</v>
      </c>
      <c r="D25" s="753"/>
      <c r="E25" s="753"/>
      <c r="F25" s="753"/>
      <c r="G25" s="753"/>
    </row>
    <row r="26" spans="1:8" hidden="1" x14ac:dyDescent="0.25">
      <c r="A26" s="92"/>
      <c r="B26" s="92"/>
      <c r="C26" s="92"/>
      <c r="D26" s="92"/>
      <c r="E26" s="93"/>
      <c r="F26" s="93"/>
      <c r="G26" s="94"/>
      <c r="H26" s="94"/>
    </row>
    <row r="27" spans="1:8" hidden="1" x14ac:dyDescent="0.25">
      <c r="A27" s="92"/>
      <c r="B27" s="92"/>
      <c r="C27" s="92"/>
      <c r="D27" s="92"/>
      <c r="E27" s="93"/>
      <c r="F27" s="93"/>
      <c r="G27" s="94"/>
      <c r="H27" s="94"/>
    </row>
    <row r="28" spans="1:8" x14ac:dyDescent="0.25">
      <c r="A28" s="92"/>
      <c r="B28" s="92"/>
      <c r="C28" s="92"/>
      <c r="D28" s="92"/>
      <c r="E28" s="93"/>
      <c r="F28" s="93"/>
      <c r="G28" s="94"/>
      <c r="H28" s="94"/>
    </row>
    <row r="29" spans="1:8" x14ac:dyDescent="0.25">
      <c r="A29" s="101"/>
      <c r="E29" s="102"/>
      <c r="F29" s="102"/>
      <c r="G29" s="103"/>
      <c r="H29" s="94"/>
    </row>
    <row r="30" spans="1:8" x14ac:dyDescent="0.25">
      <c r="A30" s="92"/>
      <c r="G30" s="94"/>
      <c r="H30" s="94"/>
    </row>
    <row r="31" spans="1:8" x14ac:dyDescent="0.25">
      <c r="A31" s="101"/>
      <c r="G31" s="94"/>
      <c r="H31" s="94"/>
    </row>
    <row r="32" spans="1:8" x14ac:dyDescent="0.25">
      <c r="A32" s="104"/>
      <c r="B32" s="105"/>
      <c r="C32" s="105"/>
      <c r="D32" s="105"/>
      <c r="G32" s="94"/>
      <c r="H32" s="106"/>
    </row>
    <row r="33" spans="1:8" x14ac:dyDescent="0.25">
      <c r="A33" s="104"/>
      <c r="B33" s="105"/>
      <c r="C33" s="105"/>
      <c r="D33" s="105"/>
      <c r="G33" s="94"/>
      <c r="H33" s="106"/>
    </row>
    <row r="34" spans="1:8" x14ac:dyDescent="0.25">
      <c r="A34" s="92"/>
      <c r="B34" s="107"/>
      <c r="C34" s="107"/>
      <c r="D34" s="107"/>
      <c r="E34" s="102"/>
      <c r="F34" s="102"/>
      <c r="G34" s="102"/>
      <c r="H34" s="108"/>
    </row>
    <row r="35" spans="1:8" x14ac:dyDescent="0.25">
      <c r="D35" s="99"/>
      <c r="H35" s="109"/>
    </row>
    <row r="36" spans="1:8" x14ac:dyDescent="0.25">
      <c r="D36" s="99"/>
      <c r="H36" s="109"/>
    </row>
    <row r="37" spans="1:8" x14ac:dyDescent="0.25">
      <c r="D37" s="99"/>
      <c r="F37" s="110"/>
      <c r="H37" s="111"/>
    </row>
    <row r="38" spans="1:8" x14ac:dyDescent="0.25">
      <c r="E38" s="93"/>
      <c r="F38" s="93"/>
      <c r="H38" s="112"/>
    </row>
    <row r="39" spans="1:8" x14ac:dyDescent="0.25">
      <c r="E39" s="93"/>
      <c r="F39" s="93"/>
      <c r="H39" s="112"/>
    </row>
    <row r="40" spans="1:8" x14ac:dyDescent="0.25">
      <c r="H40" s="112"/>
    </row>
    <row r="41" spans="1:8" x14ac:dyDescent="0.25">
      <c r="H41" s="112"/>
    </row>
    <row r="43" spans="1:8" x14ac:dyDescent="0.25">
      <c r="H43" s="112"/>
    </row>
    <row r="44" spans="1:8" x14ac:dyDescent="0.25">
      <c r="H44" s="113"/>
    </row>
    <row r="45" spans="1:8" x14ac:dyDescent="0.25">
      <c r="H45" s="113"/>
    </row>
    <row r="46" spans="1:8" x14ac:dyDescent="0.25">
      <c r="H46" s="114"/>
    </row>
    <row r="47" spans="1:8" x14ac:dyDescent="0.25">
      <c r="A47" s="99"/>
      <c r="H47" s="99"/>
    </row>
    <row r="48" spans="1:8" x14ac:dyDescent="0.25">
      <c r="A48" s="99"/>
      <c r="H48" s="99"/>
    </row>
  </sheetData>
  <mergeCells count="10">
    <mergeCell ref="D10:K10"/>
    <mergeCell ref="A4:K4"/>
    <mergeCell ref="A5:K5"/>
    <mergeCell ref="A2:I2"/>
    <mergeCell ref="C25:G25"/>
    <mergeCell ref="A12:A14"/>
    <mergeCell ref="C20:G20"/>
    <mergeCell ref="A10:A11"/>
    <mergeCell ref="B10:B11"/>
    <mergeCell ref="C10:C11"/>
  </mergeCells>
  <pageMargins left="0.70866141732283472" right="0.70866141732283472" top="0.74803149606299213" bottom="0.74803149606299213" header="0.31496062992125984" footer="0.31496062992125984"/>
  <pageSetup paperSize="9" scale="46"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4AAFBB-C3A3-44A4-A078-EE53CDC1F99B}">
  <dimension ref="A1:O30"/>
  <sheetViews>
    <sheetView view="pageBreakPreview" zoomScaleNormal="100" zoomScaleSheetLayoutView="100" workbookViewId="0">
      <selection activeCell="C11" sqref="C11:J11"/>
    </sheetView>
  </sheetViews>
  <sheetFormatPr defaultColWidth="8.85546875" defaultRowHeight="12.75" x14ac:dyDescent="0.2"/>
  <cols>
    <col min="1" max="1" width="4.5703125" style="222" customWidth="1"/>
    <col min="2" max="3" width="22.5703125" style="222" customWidth="1"/>
    <col min="4" max="5" width="22.5703125" style="222" hidden="1" customWidth="1"/>
    <col min="6" max="6" width="43" style="222" hidden="1" customWidth="1"/>
    <col min="7" max="7" width="9.28515625" style="222" customWidth="1"/>
    <col min="8" max="8" width="8.7109375" style="222" customWidth="1"/>
    <col min="9" max="9" width="13.7109375" style="222" customWidth="1"/>
    <col min="10" max="10" width="15.28515625" style="222" customWidth="1"/>
    <col min="11" max="259" width="8.85546875" style="22"/>
    <col min="260" max="260" width="4.5703125" style="22" customWidth="1"/>
    <col min="261" max="261" width="22.5703125" style="22" customWidth="1"/>
    <col min="262" max="262" width="43" style="22" customWidth="1"/>
    <col min="263" max="263" width="9.28515625" style="22" customWidth="1"/>
    <col min="264" max="264" width="8.7109375" style="22" customWidth="1"/>
    <col min="265" max="266" width="11.28515625" style="22" customWidth="1"/>
    <col min="267" max="515" width="8.85546875" style="22"/>
    <col min="516" max="516" width="4.5703125" style="22" customWidth="1"/>
    <col min="517" max="517" width="22.5703125" style="22" customWidth="1"/>
    <col min="518" max="518" width="43" style="22" customWidth="1"/>
    <col min="519" max="519" width="9.28515625" style="22" customWidth="1"/>
    <col min="520" max="520" width="8.7109375" style="22" customWidth="1"/>
    <col min="521" max="522" width="11.28515625" style="22" customWidth="1"/>
    <col min="523" max="771" width="8.85546875" style="22"/>
    <col min="772" max="772" width="4.5703125" style="22" customWidth="1"/>
    <col min="773" max="773" width="22.5703125" style="22" customWidth="1"/>
    <col min="774" max="774" width="43" style="22" customWidth="1"/>
    <col min="775" max="775" width="9.28515625" style="22" customWidth="1"/>
    <col min="776" max="776" width="8.7109375" style="22" customWidth="1"/>
    <col min="777" max="778" width="11.28515625" style="22" customWidth="1"/>
    <col min="779" max="1027" width="8.85546875" style="22"/>
    <col min="1028" max="1028" width="4.5703125" style="22" customWidth="1"/>
    <col min="1029" max="1029" width="22.5703125" style="22" customWidth="1"/>
    <col min="1030" max="1030" width="43" style="22" customWidth="1"/>
    <col min="1031" max="1031" width="9.28515625" style="22" customWidth="1"/>
    <col min="1032" max="1032" width="8.7109375" style="22" customWidth="1"/>
    <col min="1033" max="1034" width="11.28515625" style="22" customWidth="1"/>
    <col min="1035" max="1283" width="8.85546875" style="22"/>
    <col min="1284" max="1284" width="4.5703125" style="22" customWidth="1"/>
    <col min="1285" max="1285" width="22.5703125" style="22" customWidth="1"/>
    <col min="1286" max="1286" width="43" style="22" customWidth="1"/>
    <col min="1287" max="1287" width="9.28515625" style="22" customWidth="1"/>
    <col min="1288" max="1288" width="8.7109375" style="22" customWidth="1"/>
    <col min="1289" max="1290" width="11.28515625" style="22" customWidth="1"/>
    <col min="1291" max="1539" width="8.85546875" style="22"/>
    <col min="1540" max="1540" width="4.5703125" style="22" customWidth="1"/>
    <col min="1541" max="1541" width="22.5703125" style="22" customWidth="1"/>
    <col min="1542" max="1542" width="43" style="22" customWidth="1"/>
    <col min="1543" max="1543" width="9.28515625" style="22" customWidth="1"/>
    <col min="1544" max="1544" width="8.7109375" style="22" customWidth="1"/>
    <col min="1545" max="1546" width="11.28515625" style="22" customWidth="1"/>
    <col min="1547" max="1795" width="8.85546875" style="22"/>
    <col min="1796" max="1796" width="4.5703125" style="22" customWidth="1"/>
    <col min="1797" max="1797" width="22.5703125" style="22" customWidth="1"/>
    <col min="1798" max="1798" width="43" style="22" customWidth="1"/>
    <col min="1799" max="1799" width="9.28515625" style="22" customWidth="1"/>
    <col min="1800" max="1800" width="8.7109375" style="22" customWidth="1"/>
    <col min="1801" max="1802" width="11.28515625" style="22" customWidth="1"/>
    <col min="1803" max="2051" width="8.85546875" style="22"/>
    <col min="2052" max="2052" width="4.5703125" style="22" customWidth="1"/>
    <col min="2053" max="2053" width="22.5703125" style="22" customWidth="1"/>
    <col min="2054" max="2054" width="43" style="22" customWidth="1"/>
    <col min="2055" max="2055" width="9.28515625" style="22" customWidth="1"/>
    <col min="2056" max="2056" width="8.7109375" style="22" customWidth="1"/>
    <col min="2057" max="2058" width="11.28515625" style="22" customWidth="1"/>
    <col min="2059" max="2307" width="8.85546875" style="22"/>
    <col min="2308" max="2308" width="4.5703125" style="22" customWidth="1"/>
    <col min="2309" max="2309" width="22.5703125" style="22" customWidth="1"/>
    <col min="2310" max="2310" width="43" style="22" customWidth="1"/>
    <col min="2311" max="2311" width="9.28515625" style="22" customWidth="1"/>
    <col min="2312" max="2312" width="8.7109375" style="22" customWidth="1"/>
    <col min="2313" max="2314" width="11.28515625" style="22" customWidth="1"/>
    <col min="2315" max="2563" width="8.85546875" style="22"/>
    <col min="2564" max="2564" width="4.5703125" style="22" customWidth="1"/>
    <col min="2565" max="2565" width="22.5703125" style="22" customWidth="1"/>
    <col min="2566" max="2566" width="43" style="22" customWidth="1"/>
    <col min="2567" max="2567" width="9.28515625" style="22" customWidth="1"/>
    <col min="2568" max="2568" width="8.7109375" style="22" customWidth="1"/>
    <col min="2569" max="2570" width="11.28515625" style="22" customWidth="1"/>
    <col min="2571" max="2819" width="8.85546875" style="22"/>
    <col min="2820" max="2820" width="4.5703125" style="22" customWidth="1"/>
    <col min="2821" max="2821" width="22.5703125" style="22" customWidth="1"/>
    <col min="2822" max="2822" width="43" style="22" customWidth="1"/>
    <col min="2823" max="2823" width="9.28515625" style="22" customWidth="1"/>
    <col min="2824" max="2824" width="8.7109375" style="22" customWidth="1"/>
    <col min="2825" max="2826" width="11.28515625" style="22" customWidth="1"/>
    <col min="2827" max="3075" width="8.85546875" style="22"/>
    <col min="3076" max="3076" width="4.5703125" style="22" customWidth="1"/>
    <col min="3077" max="3077" width="22.5703125" style="22" customWidth="1"/>
    <col min="3078" max="3078" width="43" style="22" customWidth="1"/>
    <col min="3079" max="3079" width="9.28515625" style="22" customWidth="1"/>
    <col min="3080" max="3080" width="8.7109375" style="22" customWidth="1"/>
    <col min="3081" max="3082" width="11.28515625" style="22" customWidth="1"/>
    <col min="3083" max="3331" width="8.85546875" style="22"/>
    <col min="3332" max="3332" width="4.5703125" style="22" customWidth="1"/>
    <col min="3333" max="3333" width="22.5703125" style="22" customWidth="1"/>
    <col min="3334" max="3334" width="43" style="22" customWidth="1"/>
    <col min="3335" max="3335" width="9.28515625" style="22" customWidth="1"/>
    <col min="3336" max="3336" width="8.7109375" style="22" customWidth="1"/>
    <col min="3337" max="3338" width="11.28515625" style="22" customWidth="1"/>
    <col min="3339" max="3587" width="8.85546875" style="22"/>
    <col min="3588" max="3588" width="4.5703125" style="22" customWidth="1"/>
    <col min="3589" max="3589" width="22.5703125" style="22" customWidth="1"/>
    <col min="3590" max="3590" width="43" style="22" customWidth="1"/>
    <col min="3591" max="3591" width="9.28515625" style="22" customWidth="1"/>
    <col min="3592" max="3592" width="8.7109375" style="22" customWidth="1"/>
    <col min="3593" max="3594" width="11.28515625" style="22" customWidth="1"/>
    <col min="3595" max="3843" width="8.85546875" style="22"/>
    <col min="3844" max="3844" width="4.5703125" style="22" customWidth="1"/>
    <col min="3845" max="3845" width="22.5703125" style="22" customWidth="1"/>
    <col min="3846" max="3846" width="43" style="22" customWidth="1"/>
    <col min="3847" max="3847" width="9.28515625" style="22" customWidth="1"/>
    <col min="3848" max="3848" width="8.7109375" style="22" customWidth="1"/>
    <col min="3849" max="3850" width="11.28515625" style="22" customWidth="1"/>
    <col min="3851" max="4099" width="8.85546875" style="22"/>
    <col min="4100" max="4100" width="4.5703125" style="22" customWidth="1"/>
    <col min="4101" max="4101" width="22.5703125" style="22" customWidth="1"/>
    <col min="4102" max="4102" width="43" style="22" customWidth="1"/>
    <col min="4103" max="4103" width="9.28515625" style="22" customWidth="1"/>
    <col min="4104" max="4104" width="8.7109375" style="22" customWidth="1"/>
    <col min="4105" max="4106" width="11.28515625" style="22" customWidth="1"/>
    <col min="4107" max="4355" width="8.85546875" style="22"/>
    <col min="4356" max="4356" width="4.5703125" style="22" customWidth="1"/>
    <col min="4357" max="4357" width="22.5703125" style="22" customWidth="1"/>
    <col min="4358" max="4358" width="43" style="22" customWidth="1"/>
    <col min="4359" max="4359" width="9.28515625" style="22" customWidth="1"/>
    <col min="4360" max="4360" width="8.7109375" style="22" customWidth="1"/>
    <col min="4361" max="4362" width="11.28515625" style="22" customWidth="1"/>
    <col min="4363" max="4611" width="8.85546875" style="22"/>
    <col min="4612" max="4612" width="4.5703125" style="22" customWidth="1"/>
    <col min="4613" max="4613" width="22.5703125" style="22" customWidth="1"/>
    <col min="4614" max="4614" width="43" style="22" customWidth="1"/>
    <col min="4615" max="4615" width="9.28515625" style="22" customWidth="1"/>
    <col min="4616" max="4616" width="8.7109375" style="22" customWidth="1"/>
    <col min="4617" max="4618" width="11.28515625" style="22" customWidth="1"/>
    <col min="4619" max="4867" width="8.85546875" style="22"/>
    <col min="4868" max="4868" width="4.5703125" style="22" customWidth="1"/>
    <col min="4869" max="4869" width="22.5703125" style="22" customWidth="1"/>
    <col min="4870" max="4870" width="43" style="22" customWidth="1"/>
    <col min="4871" max="4871" width="9.28515625" style="22" customWidth="1"/>
    <col min="4872" max="4872" width="8.7109375" style="22" customWidth="1"/>
    <col min="4873" max="4874" width="11.28515625" style="22" customWidth="1"/>
    <col min="4875" max="5123" width="8.85546875" style="22"/>
    <col min="5124" max="5124" width="4.5703125" style="22" customWidth="1"/>
    <col min="5125" max="5125" width="22.5703125" style="22" customWidth="1"/>
    <col min="5126" max="5126" width="43" style="22" customWidth="1"/>
    <col min="5127" max="5127" width="9.28515625" style="22" customWidth="1"/>
    <col min="5128" max="5128" width="8.7109375" style="22" customWidth="1"/>
    <col min="5129" max="5130" width="11.28515625" style="22" customWidth="1"/>
    <col min="5131" max="5379" width="8.85546875" style="22"/>
    <col min="5380" max="5380" width="4.5703125" style="22" customWidth="1"/>
    <col min="5381" max="5381" width="22.5703125" style="22" customWidth="1"/>
    <col min="5382" max="5382" width="43" style="22" customWidth="1"/>
    <col min="5383" max="5383" width="9.28515625" style="22" customWidth="1"/>
    <col min="5384" max="5384" width="8.7109375" style="22" customWidth="1"/>
    <col min="5385" max="5386" width="11.28515625" style="22" customWidth="1"/>
    <col min="5387" max="5635" width="8.85546875" style="22"/>
    <col min="5636" max="5636" width="4.5703125" style="22" customWidth="1"/>
    <col min="5637" max="5637" width="22.5703125" style="22" customWidth="1"/>
    <col min="5638" max="5638" width="43" style="22" customWidth="1"/>
    <col min="5639" max="5639" width="9.28515625" style="22" customWidth="1"/>
    <col min="5640" max="5640" width="8.7109375" style="22" customWidth="1"/>
    <col min="5641" max="5642" width="11.28515625" style="22" customWidth="1"/>
    <col min="5643" max="5891" width="8.85546875" style="22"/>
    <col min="5892" max="5892" width="4.5703125" style="22" customWidth="1"/>
    <col min="5893" max="5893" width="22.5703125" style="22" customWidth="1"/>
    <col min="5894" max="5894" width="43" style="22" customWidth="1"/>
    <col min="5895" max="5895" width="9.28515625" style="22" customWidth="1"/>
    <col min="5896" max="5896" width="8.7109375" style="22" customWidth="1"/>
    <col min="5897" max="5898" width="11.28515625" style="22" customWidth="1"/>
    <col min="5899" max="6147" width="8.85546875" style="22"/>
    <col min="6148" max="6148" width="4.5703125" style="22" customWidth="1"/>
    <col min="6149" max="6149" width="22.5703125" style="22" customWidth="1"/>
    <col min="6150" max="6150" width="43" style="22" customWidth="1"/>
    <col min="6151" max="6151" width="9.28515625" style="22" customWidth="1"/>
    <col min="6152" max="6152" width="8.7109375" style="22" customWidth="1"/>
    <col min="6153" max="6154" width="11.28515625" style="22" customWidth="1"/>
    <col min="6155" max="6403" width="8.85546875" style="22"/>
    <col min="6404" max="6404" width="4.5703125" style="22" customWidth="1"/>
    <col min="6405" max="6405" width="22.5703125" style="22" customWidth="1"/>
    <col min="6406" max="6406" width="43" style="22" customWidth="1"/>
    <col min="6407" max="6407" width="9.28515625" style="22" customWidth="1"/>
    <col min="6408" max="6408" width="8.7109375" style="22" customWidth="1"/>
    <col min="6409" max="6410" width="11.28515625" style="22" customWidth="1"/>
    <col min="6411" max="6659" width="8.85546875" style="22"/>
    <col min="6660" max="6660" width="4.5703125" style="22" customWidth="1"/>
    <col min="6661" max="6661" width="22.5703125" style="22" customWidth="1"/>
    <col min="6662" max="6662" width="43" style="22" customWidth="1"/>
    <col min="6663" max="6663" width="9.28515625" style="22" customWidth="1"/>
    <col min="6664" max="6664" width="8.7109375" style="22" customWidth="1"/>
    <col min="6665" max="6666" width="11.28515625" style="22" customWidth="1"/>
    <col min="6667" max="6915" width="8.85546875" style="22"/>
    <col min="6916" max="6916" width="4.5703125" style="22" customWidth="1"/>
    <col min="6917" max="6917" width="22.5703125" style="22" customWidth="1"/>
    <col min="6918" max="6918" width="43" style="22" customWidth="1"/>
    <col min="6919" max="6919" width="9.28515625" style="22" customWidth="1"/>
    <col min="6920" max="6920" width="8.7109375" style="22" customWidth="1"/>
    <col min="6921" max="6922" width="11.28515625" style="22" customWidth="1"/>
    <col min="6923" max="7171" width="8.85546875" style="22"/>
    <col min="7172" max="7172" width="4.5703125" style="22" customWidth="1"/>
    <col min="7173" max="7173" width="22.5703125" style="22" customWidth="1"/>
    <col min="7174" max="7174" width="43" style="22" customWidth="1"/>
    <col min="7175" max="7175" width="9.28515625" style="22" customWidth="1"/>
    <col min="7176" max="7176" width="8.7109375" style="22" customWidth="1"/>
    <col min="7177" max="7178" width="11.28515625" style="22" customWidth="1"/>
    <col min="7179" max="7427" width="8.85546875" style="22"/>
    <col min="7428" max="7428" width="4.5703125" style="22" customWidth="1"/>
    <col min="7429" max="7429" width="22.5703125" style="22" customWidth="1"/>
    <col min="7430" max="7430" width="43" style="22" customWidth="1"/>
    <col min="7431" max="7431" width="9.28515625" style="22" customWidth="1"/>
    <col min="7432" max="7432" width="8.7109375" style="22" customWidth="1"/>
    <col min="7433" max="7434" width="11.28515625" style="22" customWidth="1"/>
    <col min="7435" max="7683" width="8.85546875" style="22"/>
    <col min="7684" max="7684" width="4.5703125" style="22" customWidth="1"/>
    <col min="7685" max="7685" width="22.5703125" style="22" customWidth="1"/>
    <col min="7686" max="7686" width="43" style="22" customWidth="1"/>
    <col min="7687" max="7687" width="9.28515625" style="22" customWidth="1"/>
    <col min="7688" max="7688" width="8.7109375" style="22" customWidth="1"/>
    <col min="7689" max="7690" width="11.28515625" style="22" customWidth="1"/>
    <col min="7691" max="7939" width="8.85546875" style="22"/>
    <col min="7940" max="7940" width="4.5703125" style="22" customWidth="1"/>
    <col min="7941" max="7941" width="22.5703125" style="22" customWidth="1"/>
    <col min="7942" max="7942" width="43" style="22" customWidth="1"/>
    <col min="7943" max="7943" width="9.28515625" style="22" customWidth="1"/>
    <col min="7944" max="7944" width="8.7109375" style="22" customWidth="1"/>
    <col min="7945" max="7946" width="11.28515625" style="22" customWidth="1"/>
    <col min="7947" max="8195" width="8.85546875" style="22"/>
    <col min="8196" max="8196" width="4.5703125" style="22" customWidth="1"/>
    <col min="8197" max="8197" width="22.5703125" style="22" customWidth="1"/>
    <col min="8198" max="8198" width="43" style="22" customWidth="1"/>
    <col min="8199" max="8199" width="9.28515625" style="22" customWidth="1"/>
    <col min="8200" max="8200" width="8.7109375" style="22" customWidth="1"/>
    <col min="8201" max="8202" width="11.28515625" style="22" customWidth="1"/>
    <col min="8203" max="8451" width="8.85546875" style="22"/>
    <col min="8452" max="8452" width="4.5703125" style="22" customWidth="1"/>
    <col min="8453" max="8453" width="22.5703125" style="22" customWidth="1"/>
    <col min="8454" max="8454" width="43" style="22" customWidth="1"/>
    <col min="8455" max="8455" width="9.28515625" style="22" customWidth="1"/>
    <col min="8456" max="8456" width="8.7109375" style="22" customWidth="1"/>
    <col min="8457" max="8458" width="11.28515625" style="22" customWidth="1"/>
    <col min="8459" max="8707" width="8.85546875" style="22"/>
    <col min="8708" max="8708" width="4.5703125" style="22" customWidth="1"/>
    <col min="8709" max="8709" width="22.5703125" style="22" customWidth="1"/>
    <col min="8710" max="8710" width="43" style="22" customWidth="1"/>
    <col min="8711" max="8711" width="9.28515625" style="22" customWidth="1"/>
    <col min="8712" max="8712" width="8.7109375" style="22" customWidth="1"/>
    <col min="8713" max="8714" width="11.28515625" style="22" customWidth="1"/>
    <col min="8715" max="8963" width="8.85546875" style="22"/>
    <col min="8964" max="8964" width="4.5703125" style="22" customWidth="1"/>
    <col min="8965" max="8965" width="22.5703125" style="22" customWidth="1"/>
    <col min="8966" max="8966" width="43" style="22" customWidth="1"/>
    <col min="8967" max="8967" width="9.28515625" style="22" customWidth="1"/>
    <col min="8968" max="8968" width="8.7109375" style="22" customWidth="1"/>
    <col min="8969" max="8970" width="11.28515625" style="22" customWidth="1"/>
    <col min="8971" max="9219" width="8.85546875" style="22"/>
    <col min="9220" max="9220" width="4.5703125" style="22" customWidth="1"/>
    <col min="9221" max="9221" width="22.5703125" style="22" customWidth="1"/>
    <col min="9222" max="9222" width="43" style="22" customWidth="1"/>
    <col min="9223" max="9223" width="9.28515625" style="22" customWidth="1"/>
    <col min="9224" max="9224" width="8.7109375" style="22" customWidth="1"/>
    <col min="9225" max="9226" width="11.28515625" style="22" customWidth="1"/>
    <col min="9227" max="9475" width="8.85546875" style="22"/>
    <col min="9476" max="9476" width="4.5703125" style="22" customWidth="1"/>
    <col min="9477" max="9477" width="22.5703125" style="22" customWidth="1"/>
    <col min="9478" max="9478" width="43" style="22" customWidth="1"/>
    <col min="9479" max="9479" width="9.28515625" style="22" customWidth="1"/>
    <col min="9480" max="9480" width="8.7109375" style="22" customWidth="1"/>
    <col min="9481" max="9482" width="11.28515625" style="22" customWidth="1"/>
    <col min="9483" max="9731" width="8.85546875" style="22"/>
    <col min="9732" max="9732" width="4.5703125" style="22" customWidth="1"/>
    <col min="9733" max="9733" width="22.5703125" style="22" customWidth="1"/>
    <col min="9734" max="9734" width="43" style="22" customWidth="1"/>
    <col min="9735" max="9735" width="9.28515625" style="22" customWidth="1"/>
    <col min="9736" max="9736" width="8.7109375" style="22" customWidth="1"/>
    <col min="9737" max="9738" width="11.28515625" style="22" customWidth="1"/>
    <col min="9739" max="9987" width="8.85546875" style="22"/>
    <col min="9988" max="9988" width="4.5703125" style="22" customWidth="1"/>
    <col min="9989" max="9989" width="22.5703125" style="22" customWidth="1"/>
    <col min="9990" max="9990" width="43" style="22" customWidth="1"/>
    <col min="9991" max="9991" width="9.28515625" style="22" customWidth="1"/>
    <col min="9992" max="9992" width="8.7109375" style="22" customWidth="1"/>
    <col min="9993" max="9994" width="11.28515625" style="22" customWidth="1"/>
    <col min="9995" max="10243" width="8.85546875" style="22"/>
    <col min="10244" max="10244" width="4.5703125" style="22" customWidth="1"/>
    <col min="10245" max="10245" width="22.5703125" style="22" customWidth="1"/>
    <col min="10246" max="10246" width="43" style="22" customWidth="1"/>
    <col min="10247" max="10247" width="9.28515625" style="22" customWidth="1"/>
    <col min="10248" max="10248" width="8.7109375" style="22" customWidth="1"/>
    <col min="10249" max="10250" width="11.28515625" style="22" customWidth="1"/>
    <col min="10251" max="10499" width="8.85546875" style="22"/>
    <col min="10500" max="10500" width="4.5703125" style="22" customWidth="1"/>
    <col min="10501" max="10501" width="22.5703125" style="22" customWidth="1"/>
    <col min="10502" max="10502" width="43" style="22" customWidth="1"/>
    <col min="10503" max="10503" width="9.28515625" style="22" customWidth="1"/>
    <col min="10504" max="10504" width="8.7109375" style="22" customWidth="1"/>
    <col min="10505" max="10506" width="11.28515625" style="22" customWidth="1"/>
    <col min="10507" max="10755" width="8.85546875" style="22"/>
    <col min="10756" max="10756" width="4.5703125" style="22" customWidth="1"/>
    <col min="10757" max="10757" width="22.5703125" style="22" customWidth="1"/>
    <col min="10758" max="10758" width="43" style="22" customWidth="1"/>
    <col min="10759" max="10759" width="9.28515625" style="22" customWidth="1"/>
    <col min="10760" max="10760" width="8.7109375" style="22" customWidth="1"/>
    <col min="10761" max="10762" width="11.28515625" style="22" customWidth="1"/>
    <col min="10763" max="11011" width="8.85546875" style="22"/>
    <col min="11012" max="11012" width="4.5703125" style="22" customWidth="1"/>
    <col min="11013" max="11013" width="22.5703125" style="22" customWidth="1"/>
    <col min="11014" max="11014" width="43" style="22" customWidth="1"/>
    <col min="11015" max="11015" width="9.28515625" style="22" customWidth="1"/>
    <col min="11016" max="11016" width="8.7109375" style="22" customWidth="1"/>
    <col min="11017" max="11018" width="11.28515625" style="22" customWidth="1"/>
    <col min="11019" max="11267" width="8.85546875" style="22"/>
    <col min="11268" max="11268" width="4.5703125" style="22" customWidth="1"/>
    <col min="11269" max="11269" width="22.5703125" style="22" customWidth="1"/>
    <col min="11270" max="11270" width="43" style="22" customWidth="1"/>
    <col min="11271" max="11271" width="9.28515625" style="22" customWidth="1"/>
    <col min="11272" max="11272" width="8.7109375" style="22" customWidth="1"/>
    <col min="11273" max="11274" width="11.28515625" style="22" customWidth="1"/>
    <col min="11275" max="11523" width="8.85546875" style="22"/>
    <col min="11524" max="11524" width="4.5703125" style="22" customWidth="1"/>
    <col min="11525" max="11525" width="22.5703125" style="22" customWidth="1"/>
    <col min="11526" max="11526" width="43" style="22" customWidth="1"/>
    <col min="11527" max="11527" width="9.28515625" style="22" customWidth="1"/>
    <col min="11528" max="11528" width="8.7109375" style="22" customWidth="1"/>
    <col min="11529" max="11530" width="11.28515625" style="22" customWidth="1"/>
    <col min="11531" max="11779" width="8.85546875" style="22"/>
    <col min="11780" max="11780" width="4.5703125" style="22" customWidth="1"/>
    <col min="11781" max="11781" width="22.5703125" style="22" customWidth="1"/>
    <col min="11782" max="11782" width="43" style="22" customWidth="1"/>
    <col min="11783" max="11783" width="9.28515625" style="22" customWidth="1"/>
    <col min="11784" max="11784" width="8.7109375" style="22" customWidth="1"/>
    <col min="11785" max="11786" width="11.28515625" style="22" customWidth="1"/>
    <col min="11787" max="12035" width="8.85546875" style="22"/>
    <col min="12036" max="12036" width="4.5703125" style="22" customWidth="1"/>
    <col min="12037" max="12037" width="22.5703125" style="22" customWidth="1"/>
    <col min="12038" max="12038" width="43" style="22" customWidth="1"/>
    <col min="12039" max="12039" width="9.28515625" style="22" customWidth="1"/>
    <col min="12040" max="12040" width="8.7109375" style="22" customWidth="1"/>
    <col min="12041" max="12042" width="11.28515625" style="22" customWidth="1"/>
    <col min="12043" max="12291" width="8.85546875" style="22"/>
    <col min="12292" max="12292" width="4.5703125" style="22" customWidth="1"/>
    <col min="12293" max="12293" width="22.5703125" style="22" customWidth="1"/>
    <col min="12294" max="12294" width="43" style="22" customWidth="1"/>
    <col min="12295" max="12295" width="9.28515625" style="22" customWidth="1"/>
    <col min="12296" max="12296" width="8.7109375" style="22" customWidth="1"/>
    <col min="12297" max="12298" width="11.28515625" style="22" customWidth="1"/>
    <col min="12299" max="12547" width="8.85546875" style="22"/>
    <col min="12548" max="12548" width="4.5703125" style="22" customWidth="1"/>
    <col min="12549" max="12549" width="22.5703125" style="22" customWidth="1"/>
    <col min="12550" max="12550" width="43" style="22" customWidth="1"/>
    <col min="12551" max="12551" width="9.28515625" style="22" customWidth="1"/>
    <col min="12552" max="12552" width="8.7109375" style="22" customWidth="1"/>
    <col min="12553" max="12554" width="11.28515625" style="22" customWidth="1"/>
    <col min="12555" max="12803" width="8.85546875" style="22"/>
    <col min="12804" max="12804" width="4.5703125" style="22" customWidth="1"/>
    <col min="12805" max="12805" width="22.5703125" style="22" customWidth="1"/>
    <col min="12806" max="12806" width="43" style="22" customWidth="1"/>
    <col min="12807" max="12807" width="9.28515625" style="22" customWidth="1"/>
    <col min="12808" max="12808" width="8.7109375" style="22" customWidth="1"/>
    <col min="12809" max="12810" width="11.28515625" style="22" customWidth="1"/>
    <col min="12811" max="13059" width="8.85546875" style="22"/>
    <col min="13060" max="13060" width="4.5703125" style="22" customWidth="1"/>
    <col min="13061" max="13061" width="22.5703125" style="22" customWidth="1"/>
    <col min="13062" max="13062" width="43" style="22" customWidth="1"/>
    <col min="13063" max="13063" width="9.28515625" style="22" customWidth="1"/>
    <col min="13064" max="13064" width="8.7109375" style="22" customWidth="1"/>
    <col min="13065" max="13066" width="11.28515625" style="22" customWidth="1"/>
    <col min="13067" max="13315" width="8.85546875" style="22"/>
    <col min="13316" max="13316" width="4.5703125" style="22" customWidth="1"/>
    <col min="13317" max="13317" width="22.5703125" style="22" customWidth="1"/>
    <col min="13318" max="13318" width="43" style="22" customWidth="1"/>
    <col min="13319" max="13319" width="9.28515625" style="22" customWidth="1"/>
    <col min="13320" max="13320" width="8.7109375" style="22" customWidth="1"/>
    <col min="13321" max="13322" width="11.28515625" style="22" customWidth="1"/>
    <col min="13323" max="13571" width="8.85546875" style="22"/>
    <col min="13572" max="13572" width="4.5703125" style="22" customWidth="1"/>
    <col min="13573" max="13573" width="22.5703125" style="22" customWidth="1"/>
    <col min="13574" max="13574" width="43" style="22" customWidth="1"/>
    <col min="13575" max="13575" width="9.28515625" style="22" customWidth="1"/>
    <col min="13576" max="13576" width="8.7109375" style="22" customWidth="1"/>
    <col min="13577" max="13578" width="11.28515625" style="22" customWidth="1"/>
    <col min="13579" max="13827" width="8.85546875" style="22"/>
    <col min="13828" max="13828" width="4.5703125" style="22" customWidth="1"/>
    <col min="13829" max="13829" width="22.5703125" style="22" customWidth="1"/>
    <col min="13830" max="13830" width="43" style="22" customWidth="1"/>
    <col min="13831" max="13831" width="9.28515625" style="22" customWidth="1"/>
    <col min="13832" max="13832" width="8.7109375" style="22" customWidth="1"/>
    <col min="13833" max="13834" width="11.28515625" style="22" customWidth="1"/>
    <col min="13835" max="14083" width="8.85546875" style="22"/>
    <col min="14084" max="14084" width="4.5703125" style="22" customWidth="1"/>
    <col min="14085" max="14085" width="22.5703125" style="22" customWidth="1"/>
    <col min="14086" max="14086" width="43" style="22" customWidth="1"/>
    <col min="14087" max="14087" width="9.28515625" style="22" customWidth="1"/>
    <col min="14088" max="14088" width="8.7109375" style="22" customWidth="1"/>
    <col min="14089" max="14090" width="11.28515625" style="22" customWidth="1"/>
    <col min="14091" max="14339" width="8.85546875" style="22"/>
    <col min="14340" max="14340" width="4.5703125" style="22" customWidth="1"/>
    <col min="14341" max="14341" width="22.5703125" style="22" customWidth="1"/>
    <col min="14342" max="14342" width="43" style="22" customWidth="1"/>
    <col min="14343" max="14343" width="9.28515625" style="22" customWidth="1"/>
    <col min="14344" max="14344" width="8.7109375" style="22" customWidth="1"/>
    <col min="14345" max="14346" width="11.28515625" style="22" customWidth="1"/>
    <col min="14347" max="14595" width="8.85546875" style="22"/>
    <col min="14596" max="14596" width="4.5703125" style="22" customWidth="1"/>
    <col min="14597" max="14597" width="22.5703125" style="22" customWidth="1"/>
    <col min="14598" max="14598" width="43" style="22" customWidth="1"/>
    <col min="14599" max="14599" width="9.28515625" style="22" customWidth="1"/>
    <col min="14600" max="14600" width="8.7109375" style="22" customWidth="1"/>
    <col min="14601" max="14602" width="11.28515625" style="22" customWidth="1"/>
    <col min="14603" max="14851" width="8.85546875" style="22"/>
    <col min="14852" max="14852" width="4.5703125" style="22" customWidth="1"/>
    <col min="14853" max="14853" width="22.5703125" style="22" customWidth="1"/>
    <col min="14854" max="14854" width="43" style="22" customWidth="1"/>
    <col min="14855" max="14855" width="9.28515625" style="22" customWidth="1"/>
    <col min="14856" max="14856" width="8.7109375" style="22" customWidth="1"/>
    <col min="14857" max="14858" width="11.28515625" style="22" customWidth="1"/>
    <col min="14859" max="15107" width="8.85546875" style="22"/>
    <col min="15108" max="15108" width="4.5703125" style="22" customWidth="1"/>
    <col min="15109" max="15109" width="22.5703125" style="22" customWidth="1"/>
    <col min="15110" max="15110" width="43" style="22" customWidth="1"/>
    <col min="15111" max="15111" width="9.28515625" style="22" customWidth="1"/>
    <col min="15112" max="15112" width="8.7109375" style="22" customWidth="1"/>
    <col min="15113" max="15114" width="11.28515625" style="22" customWidth="1"/>
    <col min="15115" max="15363" width="8.85546875" style="22"/>
    <col min="15364" max="15364" width="4.5703125" style="22" customWidth="1"/>
    <col min="15365" max="15365" width="22.5703125" style="22" customWidth="1"/>
    <col min="15366" max="15366" width="43" style="22" customWidth="1"/>
    <col min="15367" max="15367" width="9.28515625" style="22" customWidth="1"/>
    <col min="15368" max="15368" width="8.7109375" style="22" customWidth="1"/>
    <col min="15369" max="15370" width="11.28515625" style="22" customWidth="1"/>
    <col min="15371" max="15619" width="8.85546875" style="22"/>
    <col min="15620" max="15620" width="4.5703125" style="22" customWidth="1"/>
    <col min="15621" max="15621" width="22.5703125" style="22" customWidth="1"/>
    <col min="15622" max="15622" width="43" style="22" customWidth="1"/>
    <col min="15623" max="15623" width="9.28515625" style="22" customWidth="1"/>
    <col min="15624" max="15624" width="8.7109375" style="22" customWidth="1"/>
    <col min="15625" max="15626" width="11.28515625" style="22" customWidth="1"/>
    <col min="15627" max="15875" width="8.85546875" style="22"/>
    <col min="15876" max="15876" width="4.5703125" style="22" customWidth="1"/>
    <col min="15877" max="15877" width="22.5703125" style="22" customWidth="1"/>
    <col min="15878" max="15878" width="43" style="22" customWidth="1"/>
    <col min="15879" max="15879" width="9.28515625" style="22" customWidth="1"/>
    <col min="15880" max="15880" width="8.7109375" style="22" customWidth="1"/>
    <col min="15881" max="15882" width="11.28515625" style="22" customWidth="1"/>
    <col min="15883" max="16131" width="8.85546875" style="22"/>
    <col min="16132" max="16132" width="4.5703125" style="22" customWidth="1"/>
    <col min="16133" max="16133" width="22.5703125" style="22" customWidth="1"/>
    <col min="16134" max="16134" width="43" style="22" customWidth="1"/>
    <col min="16135" max="16135" width="9.28515625" style="22" customWidth="1"/>
    <col min="16136" max="16136" width="8.7109375" style="22" customWidth="1"/>
    <col min="16137" max="16138" width="11.28515625" style="22" customWidth="1"/>
    <col min="16139" max="16384" width="8.85546875" style="22"/>
  </cols>
  <sheetData>
    <row r="1" spans="1:10" x14ac:dyDescent="0.2">
      <c r="A1" s="758" t="s">
        <v>301</v>
      </c>
      <c r="B1" s="757"/>
      <c r="C1" s="757"/>
      <c r="D1" s="757"/>
      <c r="E1" s="757"/>
      <c r="F1" s="757"/>
      <c r="G1" s="757"/>
      <c r="H1" s="759" t="s">
        <v>302</v>
      </c>
      <c r="I1" s="757"/>
      <c r="J1" s="757"/>
    </row>
    <row r="2" spans="1:10" x14ac:dyDescent="0.2">
      <c r="A2" s="760"/>
      <c r="B2" s="757"/>
      <c r="C2" s="757"/>
      <c r="D2" s="757"/>
      <c r="E2" s="757"/>
      <c r="F2" s="757"/>
      <c r="G2" s="757"/>
      <c r="H2" s="757"/>
      <c r="I2" s="757"/>
      <c r="J2" s="757"/>
    </row>
    <row r="3" spans="1:10" x14ac:dyDescent="0.2">
      <c r="A3" s="760" t="s">
        <v>330</v>
      </c>
      <c r="B3" s="757"/>
      <c r="C3" s="757"/>
      <c r="D3" s="757"/>
      <c r="E3" s="757"/>
      <c r="F3" s="757"/>
      <c r="G3" s="757"/>
      <c r="H3" s="757"/>
      <c r="I3" s="757"/>
      <c r="J3" s="757"/>
    </row>
    <row r="4" spans="1:10" x14ac:dyDescent="0.2">
      <c r="A4" s="761" t="s">
        <v>303</v>
      </c>
      <c r="B4" s="757"/>
      <c r="C4" s="757"/>
      <c r="D4" s="757"/>
      <c r="E4" s="757"/>
      <c r="F4" s="757"/>
      <c r="G4" s="757"/>
      <c r="H4" s="757"/>
      <c r="I4" s="757"/>
      <c r="J4" s="757"/>
    </row>
    <row r="6" spans="1:10" x14ac:dyDescent="0.2">
      <c r="A6" s="762" t="s">
        <v>430</v>
      </c>
      <c r="B6" s="757"/>
      <c r="C6" s="757"/>
      <c r="D6" s="757"/>
      <c r="E6" s="757"/>
      <c r="F6" s="757"/>
      <c r="G6" s="757"/>
      <c r="H6" s="757"/>
      <c r="I6" s="757"/>
      <c r="J6" s="757"/>
    </row>
    <row r="7" spans="1:10" x14ac:dyDescent="0.2">
      <c r="A7" s="763" t="s">
        <v>191</v>
      </c>
      <c r="B7" s="757"/>
      <c r="C7" s="757"/>
      <c r="D7" s="757"/>
      <c r="E7" s="757"/>
      <c r="F7" s="757"/>
      <c r="G7" s="757"/>
      <c r="H7" s="757"/>
      <c r="I7" s="757"/>
      <c r="J7" s="757"/>
    </row>
    <row r="8" spans="1:10" ht="54" customHeight="1" x14ac:dyDescent="0.2">
      <c r="A8" s="764" t="s">
        <v>304</v>
      </c>
      <c r="B8" s="757"/>
      <c r="C8" s="765" t="str">
        <f>Реквизиты!C35</f>
        <v>Реконструкция ТП-10/0,4кВ с установкой тр-ов 2х1250кВА взамен 2х1000кВА, со строительством 2КЛ-6кВ направлением ТП-10/0,4кВ № 323 - ТП-6/0,4кВ № 4006, с переводом 13КЛ-0,4кВ из ликвид-ой КТПн-6/0,4кВ в ТП-10/0,4кВ, в т.ч. ПИР: г.Москва, ул.Барклая, вблизи д.1Ж</v>
      </c>
      <c r="D8" s="765"/>
      <c r="E8" s="765"/>
      <c r="F8" s="765"/>
      <c r="G8" s="765"/>
      <c r="H8" s="765"/>
      <c r="I8" s="765"/>
      <c r="J8" s="765"/>
    </row>
    <row r="9" spans="1:10" x14ac:dyDescent="0.2">
      <c r="A9" s="764" t="s">
        <v>305</v>
      </c>
      <c r="B9" s="757"/>
      <c r="C9" s="766" t="s">
        <v>306</v>
      </c>
      <c r="D9" s="766"/>
      <c r="E9" s="766"/>
      <c r="F9" s="766"/>
      <c r="G9" s="766"/>
      <c r="H9" s="766"/>
      <c r="I9" s="766"/>
      <c r="J9" s="766"/>
    </row>
    <row r="10" spans="1:10" ht="22.5" customHeight="1" x14ac:dyDescent="0.2">
      <c r="A10" s="756" t="s">
        <v>307</v>
      </c>
      <c r="B10" s="757"/>
      <c r="C10" s="760" t="s">
        <v>308</v>
      </c>
      <c r="D10" s="760"/>
      <c r="E10" s="760"/>
      <c r="F10" s="760"/>
      <c r="G10" s="760"/>
      <c r="H10" s="760"/>
      <c r="I10" s="760"/>
      <c r="J10" s="760"/>
    </row>
    <row r="11" spans="1:10" x14ac:dyDescent="0.2">
      <c r="A11" s="769" t="s">
        <v>309</v>
      </c>
      <c r="B11" s="757"/>
      <c r="C11" s="779" t="s">
        <v>329</v>
      </c>
      <c r="D11" s="779"/>
      <c r="E11" s="779"/>
      <c r="F11" s="779"/>
      <c r="G11" s="779"/>
      <c r="H11" s="779"/>
      <c r="I11" s="779"/>
      <c r="J11" s="779"/>
    </row>
    <row r="12" spans="1:10" x14ac:dyDescent="0.2">
      <c r="A12" s="769" t="s">
        <v>310</v>
      </c>
      <c r="B12" s="757"/>
      <c r="F12" s="614" t="s">
        <v>311</v>
      </c>
    </row>
    <row r="13" spans="1:10" x14ac:dyDescent="0.2">
      <c r="A13" s="764" t="s">
        <v>312</v>
      </c>
      <c r="B13" s="757"/>
      <c r="C13" s="766" t="s">
        <v>420</v>
      </c>
      <c r="D13" s="766"/>
      <c r="E13" s="766"/>
      <c r="F13" s="766"/>
      <c r="G13" s="766"/>
      <c r="H13" s="766"/>
      <c r="I13" s="766"/>
      <c r="J13" s="766"/>
    </row>
    <row r="15" spans="1:10" ht="51" x14ac:dyDescent="0.2">
      <c r="A15" s="615" t="s">
        <v>1</v>
      </c>
      <c r="B15" s="615" t="s">
        <v>313</v>
      </c>
      <c r="C15" s="770" t="s">
        <v>419</v>
      </c>
      <c r="D15" s="777"/>
      <c r="E15" s="777"/>
      <c r="F15" s="778"/>
      <c r="G15" s="616" t="s">
        <v>314</v>
      </c>
      <c r="H15" s="770" t="s">
        <v>315</v>
      </c>
      <c r="I15" s="771"/>
      <c r="J15" s="615" t="s">
        <v>316</v>
      </c>
    </row>
    <row r="16" spans="1:10" hidden="1" x14ac:dyDescent="0.2">
      <c r="A16" s="617">
        <v>1</v>
      </c>
      <c r="B16" s="617">
        <v>2</v>
      </c>
      <c r="C16" s="617"/>
      <c r="D16" s="617"/>
      <c r="E16" s="617"/>
      <c r="F16" s="617">
        <v>3</v>
      </c>
      <c r="G16" s="617">
        <v>4</v>
      </c>
      <c r="H16" s="772">
        <v>5</v>
      </c>
      <c r="I16" s="771"/>
      <c r="J16" s="617">
        <v>6</v>
      </c>
    </row>
    <row r="17" spans="1:15" ht="99.75" customHeight="1" x14ac:dyDescent="0.2">
      <c r="A17" s="618" t="s">
        <v>317</v>
      </c>
      <c r="B17" s="618" t="s">
        <v>418</v>
      </c>
      <c r="C17" s="618" t="s">
        <v>423</v>
      </c>
      <c r="D17" s="618"/>
      <c r="E17" s="618"/>
      <c r="F17" s="618" t="s">
        <v>318</v>
      </c>
      <c r="G17" s="618" t="s">
        <v>319</v>
      </c>
      <c r="H17" s="773" t="s">
        <v>421</v>
      </c>
      <c r="I17" s="768"/>
      <c r="J17" s="619">
        <f>77000*0.3*0.2*5.398</f>
        <v>24938.76</v>
      </c>
    </row>
    <row r="18" spans="1:15" ht="24.75" hidden="1" customHeight="1" x14ac:dyDescent="0.2">
      <c r="A18" s="620" t="s">
        <v>321</v>
      </c>
      <c r="B18" s="774" t="s">
        <v>322</v>
      </c>
      <c r="C18" s="775"/>
      <c r="D18" s="775"/>
      <c r="E18" s="775"/>
      <c r="F18" s="776"/>
      <c r="G18" s="776"/>
      <c r="H18" s="771"/>
      <c r="I18" s="620" t="s">
        <v>323</v>
      </c>
      <c r="J18" s="620" t="s">
        <v>324</v>
      </c>
    </row>
    <row r="19" spans="1:15" x14ac:dyDescent="0.2">
      <c r="A19" s="621" t="s">
        <v>317</v>
      </c>
      <c r="B19" s="767" t="s">
        <v>0</v>
      </c>
      <c r="C19" s="767"/>
      <c r="D19" s="767"/>
      <c r="E19" s="767"/>
      <c r="F19" s="768"/>
      <c r="G19" s="768"/>
      <c r="H19" s="768"/>
      <c r="I19" s="622" t="s">
        <v>325</v>
      </c>
      <c r="J19" s="623">
        <f>J17</f>
        <v>24938.76</v>
      </c>
    </row>
    <row r="20" spans="1:15" ht="29.25" customHeight="1" x14ac:dyDescent="0.2">
      <c r="A20" s="624" t="s">
        <v>320</v>
      </c>
      <c r="B20" s="625" t="s">
        <v>209</v>
      </c>
      <c r="C20" s="625" t="s">
        <v>253</v>
      </c>
      <c r="D20" s="625"/>
      <c r="E20" s="625"/>
      <c r="F20" s="610"/>
      <c r="G20" s="610"/>
      <c r="H20" s="610"/>
      <c r="I20" s="626"/>
      <c r="J20" s="627">
        <f>J19*1.02</f>
        <v>25437.54</v>
      </c>
    </row>
    <row r="21" spans="1:15" x14ac:dyDescent="0.2">
      <c r="J21" s="611"/>
    </row>
    <row r="22" spans="1:15" x14ac:dyDescent="0.2">
      <c r="A22" s="624" t="s">
        <v>326</v>
      </c>
      <c r="B22" s="781" t="s">
        <v>327</v>
      </c>
      <c r="C22" s="781"/>
      <c r="D22" s="781"/>
      <c r="E22" s="781"/>
      <c r="F22" s="782"/>
      <c r="G22" s="782"/>
      <c r="H22" s="782"/>
      <c r="I22" s="626" t="s">
        <v>102</v>
      </c>
      <c r="J22" s="627">
        <f>J20</f>
        <v>25437.54</v>
      </c>
    </row>
    <row r="24" spans="1:15" x14ac:dyDescent="0.2">
      <c r="A24" s="760" t="s">
        <v>422</v>
      </c>
      <c r="B24" s="757"/>
      <c r="C24" s="757"/>
      <c r="D24" s="757"/>
      <c r="E24" s="757"/>
      <c r="F24" s="757"/>
      <c r="G24" s="757"/>
      <c r="H24" s="757"/>
      <c r="I24" s="757"/>
      <c r="J24" s="757"/>
    </row>
    <row r="26" spans="1:15" s="67" customFormat="1" ht="15.75" x14ac:dyDescent="0.25">
      <c r="A26" s="628"/>
      <c r="B26" s="202" t="s">
        <v>127</v>
      </c>
      <c r="C26" s="629"/>
      <c r="D26" s="629"/>
      <c r="E26" s="630" t="s">
        <v>427</v>
      </c>
      <c r="F26" s="631"/>
      <c r="G26" s="783" t="s">
        <v>427</v>
      </c>
      <c r="H26" s="783"/>
      <c r="I26" s="628"/>
      <c r="J26" s="72"/>
      <c r="O26" s="94"/>
    </row>
    <row r="27" spans="1:15" s="67" customFormat="1" ht="15.75" x14ac:dyDescent="0.25">
      <c r="A27" s="628"/>
      <c r="B27" s="202"/>
      <c r="C27" s="726"/>
      <c r="D27" s="726"/>
      <c r="E27" s="727"/>
      <c r="F27" s="728"/>
      <c r="G27" s="728"/>
      <c r="H27" s="728"/>
      <c r="I27" s="628"/>
      <c r="J27" s="405"/>
      <c r="K27" s="609"/>
      <c r="L27" s="609"/>
      <c r="N27" s="67" t="s">
        <v>102</v>
      </c>
      <c r="O27" s="94"/>
    </row>
    <row r="28" spans="1:15" s="67" customFormat="1" ht="15.75" x14ac:dyDescent="0.25">
      <c r="A28" s="628"/>
      <c r="B28" s="202" t="s">
        <v>128</v>
      </c>
      <c r="C28" s="629"/>
      <c r="D28" s="629"/>
      <c r="E28" s="630"/>
      <c r="F28" s="631"/>
      <c r="G28" s="202"/>
      <c r="H28" s="202"/>
      <c r="I28" s="628"/>
      <c r="J28" s="72"/>
      <c r="O28" s="94"/>
    </row>
    <row r="29" spans="1:15" x14ac:dyDescent="0.2">
      <c r="A29" s="780"/>
      <c r="B29" s="757"/>
      <c r="C29" s="757"/>
      <c r="D29" s="757"/>
      <c r="E29" s="757"/>
      <c r="F29" s="757"/>
      <c r="G29" s="757"/>
      <c r="H29" s="757"/>
      <c r="I29" s="757"/>
      <c r="J29" s="757"/>
    </row>
    <row r="30" spans="1:15" x14ac:dyDescent="0.2">
      <c r="A30" s="780"/>
      <c r="B30" s="757"/>
      <c r="C30" s="757"/>
      <c r="D30" s="757"/>
      <c r="E30" s="757"/>
      <c r="F30" s="757"/>
      <c r="G30" s="757"/>
      <c r="H30" s="757"/>
      <c r="I30" s="757"/>
      <c r="J30" s="757"/>
    </row>
  </sheetData>
  <mergeCells count="30">
    <mergeCell ref="A29:J29"/>
    <mergeCell ref="A30:J30"/>
    <mergeCell ref="B22:H22"/>
    <mergeCell ref="A24:J24"/>
    <mergeCell ref="C27:H27"/>
    <mergeCell ref="G26:H26"/>
    <mergeCell ref="B19:H19"/>
    <mergeCell ref="A11:B11"/>
    <mergeCell ref="A12:B12"/>
    <mergeCell ref="A13:B13"/>
    <mergeCell ref="H15:I15"/>
    <mergeCell ref="H16:I16"/>
    <mergeCell ref="H17:I17"/>
    <mergeCell ref="B18:H18"/>
    <mergeCell ref="C15:F15"/>
    <mergeCell ref="C11:J11"/>
    <mergeCell ref="C13:J13"/>
    <mergeCell ref="A10:B10"/>
    <mergeCell ref="A1:G1"/>
    <mergeCell ref="H1:J1"/>
    <mergeCell ref="A2:J2"/>
    <mergeCell ref="A3:J3"/>
    <mergeCell ref="A4:J4"/>
    <mergeCell ref="A6:J6"/>
    <mergeCell ref="A7:J7"/>
    <mergeCell ref="A8:B8"/>
    <mergeCell ref="A9:B9"/>
    <mergeCell ref="C8:J8"/>
    <mergeCell ref="C9:J9"/>
    <mergeCell ref="C10:J10"/>
  </mergeCells>
  <pageMargins left="0.7" right="0.7" top="0.75" bottom="0.75" header="0.3" footer="0.3"/>
  <pageSetup paperSize="9" scale="76" orientation="portrait"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R45"/>
  <sheetViews>
    <sheetView showWhiteSpace="0" view="pageBreakPreview" zoomScale="90" zoomScaleNormal="70" zoomScaleSheetLayoutView="90" zoomScalePageLayoutView="58" workbookViewId="0">
      <selection activeCell="E33" sqref="E33"/>
    </sheetView>
  </sheetViews>
  <sheetFormatPr defaultRowHeight="12.75" x14ac:dyDescent="0.2"/>
  <cols>
    <col min="1" max="1" width="5.28515625" customWidth="1"/>
    <col min="2" max="2" width="38.7109375" customWidth="1"/>
    <col min="3" max="3" width="9.28515625" customWidth="1"/>
    <col min="4" max="4" width="12.7109375" customWidth="1"/>
    <col min="5" max="6" width="9.7109375" customWidth="1"/>
    <col min="7" max="9" width="11.85546875" customWidth="1"/>
    <col min="10" max="10" width="16.7109375" style="257" customWidth="1"/>
    <col min="11" max="11" width="8.7109375" style="257" customWidth="1"/>
    <col min="12" max="12" width="16.7109375" style="257" customWidth="1"/>
    <col min="13" max="13" width="14.140625" style="258" customWidth="1"/>
    <col min="14" max="14" width="12.5703125" style="257" customWidth="1"/>
    <col min="15" max="15" width="13.5703125" style="258" customWidth="1"/>
    <col min="17" max="18" width="14.42578125" bestFit="1" customWidth="1"/>
    <col min="257" max="257" width="5.28515625" customWidth="1"/>
    <col min="258" max="258" width="45.140625" customWidth="1"/>
    <col min="259" max="259" width="12.7109375" customWidth="1"/>
    <col min="260" max="260" width="19.85546875" customWidth="1"/>
    <col min="261" max="263" width="12.42578125" customWidth="1"/>
    <col min="264" max="265" width="13.5703125" customWidth="1"/>
    <col min="266" max="266" width="19.7109375" customWidth="1"/>
    <col min="267" max="267" width="11.140625" customWidth="1"/>
    <col min="268" max="268" width="22.5703125" customWidth="1"/>
    <col min="269" max="269" width="21.28515625" customWidth="1"/>
    <col min="270" max="270" width="14.85546875" customWidth="1"/>
    <col min="271" max="271" width="19.42578125" customWidth="1"/>
    <col min="273" max="274" width="14.42578125" bestFit="1" customWidth="1"/>
    <col min="513" max="513" width="5.28515625" customWidth="1"/>
    <col min="514" max="514" width="45.140625" customWidth="1"/>
    <col min="515" max="515" width="12.7109375" customWidth="1"/>
    <col min="516" max="516" width="19.85546875" customWidth="1"/>
    <col min="517" max="519" width="12.42578125" customWidth="1"/>
    <col min="520" max="521" width="13.5703125" customWidth="1"/>
    <col min="522" max="522" width="19.7109375" customWidth="1"/>
    <col min="523" max="523" width="11.140625" customWidth="1"/>
    <col min="524" max="524" width="22.5703125" customWidth="1"/>
    <col min="525" max="525" width="21.28515625" customWidth="1"/>
    <col min="526" max="526" width="14.85546875" customWidth="1"/>
    <col min="527" max="527" width="19.42578125" customWidth="1"/>
    <col min="529" max="530" width="14.42578125" bestFit="1" customWidth="1"/>
    <col min="769" max="769" width="5.28515625" customWidth="1"/>
    <col min="770" max="770" width="45.140625" customWidth="1"/>
    <col min="771" max="771" width="12.7109375" customWidth="1"/>
    <col min="772" max="772" width="19.85546875" customWidth="1"/>
    <col min="773" max="775" width="12.42578125" customWidth="1"/>
    <col min="776" max="777" width="13.5703125" customWidth="1"/>
    <col min="778" max="778" width="19.7109375" customWidth="1"/>
    <col min="779" max="779" width="11.140625" customWidth="1"/>
    <col min="780" max="780" width="22.5703125" customWidth="1"/>
    <col min="781" max="781" width="21.28515625" customWidth="1"/>
    <col min="782" max="782" width="14.85546875" customWidth="1"/>
    <col min="783" max="783" width="19.42578125" customWidth="1"/>
    <col min="785" max="786" width="14.42578125" bestFit="1" customWidth="1"/>
    <col min="1025" max="1025" width="5.28515625" customWidth="1"/>
    <col min="1026" max="1026" width="45.140625" customWidth="1"/>
    <col min="1027" max="1027" width="12.7109375" customWidth="1"/>
    <col min="1028" max="1028" width="19.85546875" customWidth="1"/>
    <col min="1029" max="1031" width="12.42578125" customWidth="1"/>
    <col min="1032" max="1033" width="13.5703125" customWidth="1"/>
    <col min="1034" max="1034" width="19.7109375" customWidth="1"/>
    <col min="1035" max="1035" width="11.140625" customWidth="1"/>
    <col min="1036" max="1036" width="22.5703125" customWidth="1"/>
    <col min="1037" max="1037" width="21.28515625" customWidth="1"/>
    <col min="1038" max="1038" width="14.85546875" customWidth="1"/>
    <col min="1039" max="1039" width="19.42578125" customWidth="1"/>
    <col min="1041" max="1042" width="14.42578125" bestFit="1" customWidth="1"/>
    <col min="1281" max="1281" width="5.28515625" customWidth="1"/>
    <col min="1282" max="1282" width="45.140625" customWidth="1"/>
    <col min="1283" max="1283" width="12.7109375" customWidth="1"/>
    <col min="1284" max="1284" width="19.85546875" customWidth="1"/>
    <col min="1285" max="1287" width="12.42578125" customWidth="1"/>
    <col min="1288" max="1289" width="13.5703125" customWidth="1"/>
    <col min="1290" max="1290" width="19.7109375" customWidth="1"/>
    <col min="1291" max="1291" width="11.140625" customWidth="1"/>
    <col min="1292" max="1292" width="22.5703125" customWidth="1"/>
    <col min="1293" max="1293" width="21.28515625" customWidth="1"/>
    <col min="1294" max="1294" width="14.85546875" customWidth="1"/>
    <col min="1295" max="1295" width="19.42578125" customWidth="1"/>
    <col min="1297" max="1298" width="14.42578125" bestFit="1" customWidth="1"/>
    <col min="1537" max="1537" width="5.28515625" customWidth="1"/>
    <col min="1538" max="1538" width="45.140625" customWidth="1"/>
    <col min="1539" max="1539" width="12.7109375" customWidth="1"/>
    <col min="1540" max="1540" width="19.85546875" customWidth="1"/>
    <col min="1541" max="1543" width="12.42578125" customWidth="1"/>
    <col min="1544" max="1545" width="13.5703125" customWidth="1"/>
    <col min="1546" max="1546" width="19.7109375" customWidth="1"/>
    <col min="1547" max="1547" width="11.140625" customWidth="1"/>
    <col min="1548" max="1548" width="22.5703125" customWidth="1"/>
    <col min="1549" max="1549" width="21.28515625" customWidth="1"/>
    <col min="1550" max="1550" width="14.85546875" customWidth="1"/>
    <col min="1551" max="1551" width="19.42578125" customWidth="1"/>
    <col min="1553" max="1554" width="14.42578125" bestFit="1" customWidth="1"/>
    <col min="1793" max="1793" width="5.28515625" customWidth="1"/>
    <col min="1794" max="1794" width="45.140625" customWidth="1"/>
    <col min="1795" max="1795" width="12.7109375" customWidth="1"/>
    <col min="1796" max="1796" width="19.85546875" customWidth="1"/>
    <col min="1797" max="1799" width="12.42578125" customWidth="1"/>
    <col min="1800" max="1801" width="13.5703125" customWidth="1"/>
    <col min="1802" max="1802" width="19.7109375" customWidth="1"/>
    <col min="1803" max="1803" width="11.140625" customWidth="1"/>
    <col min="1804" max="1804" width="22.5703125" customWidth="1"/>
    <col min="1805" max="1805" width="21.28515625" customWidth="1"/>
    <col min="1806" max="1806" width="14.85546875" customWidth="1"/>
    <col min="1807" max="1807" width="19.42578125" customWidth="1"/>
    <col min="1809" max="1810" width="14.42578125" bestFit="1" customWidth="1"/>
    <col min="2049" max="2049" width="5.28515625" customWidth="1"/>
    <col min="2050" max="2050" width="45.140625" customWidth="1"/>
    <col min="2051" max="2051" width="12.7109375" customWidth="1"/>
    <col min="2052" max="2052" width="19.85546875" customWidth="1"/>
    <col min="2053" max="2055" width="12.42578125" customWidth="1"/>
    <col min="2056" max="2057" width="13.5703125" customWidth="1"/>
    <col min="2058" max="2058" width="19.7109375" customWidth="1"/>
    <col min="2059" max="2059" width="11.140625" customWidth="1"/>
    <col min="2060" max="2060" width="22.5703125" customWidth="1"/>
    <col min="2061" max="2061" width="21.28515625" customWidth="1"/>
    <col min="2062" max="2062" width="14.85546875" customWidth="1"/>
    <col min="2063" max="2063" width="19.42578125" customWidth="1"/>
    <col min="2065" max="2066" width="14.42578125" bestFit="1" customWidth="1"/>
    <col min="2305" max="2305" width="5.28515625" customWidth="1"/>
    <col min="2306" max="2306" width="45.140625" customWidth="1"/>
    <col min="2307" max="2307" width="12.7109375" customWidth="1"/>
    <col min="2308" max="2308" width="19.85546875" customWidth="1"/>
    <col min="2309" max="2311" width="12.42578125" customWidth="1"/>
    <col min="2312" max="2313" width="13.5703125" customWidth="1"/>
    <col min="2314" max="2314" width="19.7109375" customWidth="1"/>
    <col min="2315" max="2315" width="11.140625" customWidth="1"/>
    <col min="2316" max="2316" width="22.5703125" customWidth="1"/>
    <col min="2317" max="2317" width="21.28515625" customWidth="1"/>
    <col min="2318" max="2318" width="14.85546875" customWidth="1"/>
    <col min="2319" max="2319" width="19.42578125" customWidth="1"/>
    <col min="2321" max="2322" width="14.42578125" bestFit="1" customWidth="1"/>
    <col min="2561" max="2561" width="5.28515625" customWidth="1"/>
    <col min="2562" max="2562" width="45.140625" customWidth="1"/>
    <col min="2563" max="2563" width="12.7109375" customWidth="1"/>
    <col min="2564" max="2564" width="19.85546875" customWidth="1"/>
    <col min="2565" max="2567" width="12.42578125" customWidth="1"/>
    <col min="2568" max="2569" width="13.5703125" customWidth="1"/>
    <col min="2570" max="2570" width="19.7109375" customWidth="1"/>
    <col min="2571" max="2571" width="11.140625" customWidth="1"/>
    <col min="2572" max="2572" width="22.5703125" customWidth="1"/>
    <col min="2573" max="2573" width="21.28515625" customWidth="1"/>
    <col min="2574" max="2574" width="14.85546875" customWidth="1"/>
    <col min="2575" max="2575" width="19.42578125" customWidth="1"/>
    <col min="2577" max="2578" width="14.42578125" bestFit="1" customWidth="1"/>
    <col min="2817" max="2817" width="5.28515625" customWidth="1"/>
    <col min="2818" max="2818" width="45.140625" customWidth="1"/>
    <col min="2819" max="2819" width="12.7109375" customWidth="1"/>
    <col min="2820" max="2820" width="19.85546875" customWidth="1"/>
    <col min="2821" max="2823" width="12.42578125" customWidth="1"/>
    <col min="2824" max="2825" width="13.5703125" customWidth="1"/>
    <col min="2826" max="2826" width="19.7109375" customWidth="1"/>
    <col min="2827" max="2827" width="11.140625" customWidth="1"/>
    <col min="2828" max="2828" width="22.5703125" customWidth="1"/>
    <col min="2829" max="2829" width="21.28515625" customWidth="1"/>
    <col min="2830" max="2830" width="14.85546875" customWidth="1"/>
    <col min="2831" max="2831" width="19.42578125" customWidth="1"/>
    <col min="2833" max="2834" width="14.42578125" bestFit="1" customWidth="1"/>
    <col min="3073" max="3073" width="5.28515625" customWidth="1"/>
    <col min="3074" max="3074" width="45.140625" customWidth="1"/>
    <col min="3075" max="3075" width="12.7109375" customWidth="1"/>
    <col min="3076" max="3076" width="19.85546875" customWidth="1"/>
    <col min="3077" max="3079" width="12.42578125" customWidth="1"/>
    <col min="3080" max="3081" width="13.5703125" customWidth="1"/>
    <col min="3082" max="3082" width="19.7109375" customWidth="1"/>
    <col min="3083" max="3083" width="11.140625" customWidth="1"/>
    <col min="3084" max="3084" width="22.5703125" customWidth="1"/>
    <col min="3085" max="3085" width="21.28515625" customWidth="1"/>
    <col min="3086" max="3086" width="14.85546875" customWidth="1"/>
    <col min="3087" max="3087" width="19.42578125" customWidth="1"/>
    <col min="3089" max="3090" width="14.42578125" bestFit="1" customWidth="1"/>
    <col min="3329" max="3329" width="5.28515625" customWidth="1"/>
    <col min="3330" max="3330" width="45.140625" customWidth="1"/>
    <col min="3331" max="3331" width="12.7109375" customWidth="1"/>
    <col min="3332" max="3332" width="19.85546875" customWidth="1"/>
    <col min="3333" max="3335" width="12.42578125" customWidth="1"/>
    <col min="3336" max="3337" width="13.5703125" customWidth="1"/>
    <col min="3338" max="3338" width="19.7109375" customWidth="1"/>
    <col min="3339" max="3339" width="11.140625" customWidth="1"/>
    <col min="3340" max="3340" width="22.5703125" customWidth="1"/>
    <col min="3341" max="3341" width="21.28515625" customWidth="1"/>
    <col min="3342" max="3342" width="14.85546875" customWidth="1"/>
    <col min="3343" max="3343" width="19.42578125" customWidth="1"/>
    <col min="3345" max="3346" width="14.42578125" bestFit="1" customWidth="1"/>
    <col min="3585" max="3585" width="5.28515625" customWidth="1"/>
    <col min="3586" max="3586" width="45.140625" customWidth="1"/>
    <col min="3587" max="3587" width="12.7109375" customWidth="1"/>
    <col min="3588" max="3588" width="19.85546875" customWidth="1"/>
    <col min="3589" max="3591" width="12.42578125" customWidth="1"/>
    <col min="3592" max="3593" width="13.5703125" customWidth="1"/>
    <col min="3594" max="3594" width="19.7109375" customWidth="1"/>
    <col min="3595" max="3595" width="11.140625" customWidth="1"/>
    <col min="3596" max="3596" width="22.5703125" customWidth="1"/>
    <col min="3597" max="3597" width="21.28515625" customWidth="1"/>
    <col min="3598" max="3598" width="14.85546875" customWidth="1"/>
    <col min="3599" max="3599" width="19.42578125" customWidth="1"/>
    <col min="3601" max="3602" width="14.42578125" bestFit="1" customWidth="1"/>
    <col min="3841" max="3841" width="5.28515625" customWidth="1"/>
    <col min="3842" max="3842" width="45.140625" customWidth="1"/>
    <col min="3843" max="3843" width="12.7109375" customWidth="1"/>
    <col min="3844" max="3844" width="19.85546875" customWidth="1"/>
    <col min="3845" max="3847" width="12.42578125" customWidth="1"/>
    <col min="3848" max="3849" width="13.5703125" customWidth="1"/>
    <col min="3850" max="3850" width="19.7109375" customWidth="1"/>
    <col min="3851" max="3851" width="11.140625" customWidth="1"/>
    <col min="3852" max="3852" width="22.5703125" customWidth="1"/>
    <col min="3853" max="3853" width="21.28515625" customWidth="1"/>
    <col min="3854" max="3854" width="14.85546875" customWidth="1"/>
    <col min="3855" max="3855" width="19.42578125" customWidth="1"/>
    <col min="3857" max="3858" width="14.42578125" bestFit="1" customWidth="1"/>
    <col min="4097" max="4097" width="5.28515625" customWidth="1"/>
    <col min="4098" max="4098" width="45.140625" customWidth="1"/>
    <col min="4099" max="4099" width="12.7109375" customWidth="1"/>
    <col min="4100" max="4100" width="19.85546875" customWidth="1"/>
    <col min="4101" max="4103" width="12.42578125" customWidth="1"/>
    <col min="4104" max="4105" width="13.5703125" customWidth="1"/>
    <col min="4106" max="4106" width="19.7109375" customWidth="1"/>
    <col min="4107" max="4107" width="11.140625" customWidth="1"/>
    <col min="4108" max="4108" width="22.5703125" customWidth="1"/>
    <col min="4109" max="4109" width="21.28515625" customWidth="1"/>
    <col min="4110" max="4110" width="14.85546875" customWidth="1"/>
    <col min="4111" max="4111" width="19.42578125" customWidth="1"/>
    <col min="4113" max="4114" width="14.42578125" bestFit="1" customWidth="1"/>
    <col min="4353" max="4353" width="5.28515625" customWidth="1"/>
    <col min="4354" max="4354" width="45.140625" customWidth="1"/>
    <col min="4355" max="4355" width="12.7109375" customWidth="1"/>
    <col min="4356" max="4356" width="19.85546875" customWidth="1"/>
    <col min="4357" max="4359" width="12.42578125" customWidth="1"/>
    <col min="4360" max="4361" width="13.5703125" customWidth="1"/>
    <col min="4362" max="4362" width="19.7109375" customWidth="1"/>
    <col min="4363" max="4363" width="11.140625" customWidth="1"/>
    <col min="4364" max="4364" width="22.5703125" customWidth="1"/>
    <col min="4365" max="4365" width="21.28515625" customWidth="1"/>
    <col min="4366" max="4366" width="14.85546875" customWidth="1"/>
    <col min="4367" max="4367" width="19.42578125" customWidth="1"/>
    <col min="4369" max="4370" width="14.42578125" bestFit="1" customWidth="1"/>
    <col min="4609" max="4609" width="5.28515625" customWidth="1"/>
    <col min="4610" max="4610" width="45.140625" customWidth="1"/>
    <col min="4611" max="4611" width="12.7109375" customWidth="1"/>
    <col min="4612" max="4612" width="19.85546875" customWidth="1"/>
    <col min="4613" max="4615" width="12.42578125" customWidth="1"/>
    <col min="4616" max="4617" width="13.5703125" customWidth="1"/>
    <col min="4618" max="4618" width="19.7109375" customWidth="1"/>
    <col min="4619" max="4619" width="11.140625" customWidth="1"/>
    <col min="4620" max="4620" width="22.5703125" customWidth="1"/>
    <col min="4621" max="4621" width="21.28515625" customWidth="1"/>
    <col min="4622" max="4622" width="14.85546875" customWidth="1"/>
    <col min="4623" max="4623" width="19.42578125" customWidth="1"/>
    <col min="4625" max="4626" width="14.42578125" bestFit="1" customWidth="1"/>
    <col min="4865" max="4865" width="5.28515625" customWidth="1"/>
    <col min="4866" max="4866" width="45.140625" customWidth="1"/>
    <col min="4867" max="4867" width="12.7109375" customWidth="1"/>
    <col min="4868" max="4868" width="19.85546875" customWidth="1"/>
    <col min="4869" max="4871" width="12.42578125" customWidth="1"/>
    <col min="4872" max="4873" width="13.5703125" customWidth="1"/>
    <col min="4874" max="4874" width="19.7109375" customWidth="1"/>
    <col min="4875" max="4875" width="11.140625" customWidth="1"/>
    <col min="4876" max="4876" width="22.5703125" customWidth="1"/>
    <col min="4877" max="4877" width="21.28515625" customWidth="1"/>
    <col min="4878" max="4878" width="14.85546875" customWidth="1"/>
    <col min="4879" max="4879" width="19.42578125" customWidth="1"/>
    <col min="4881" max="4882" width="14.42578125" bestFit="1" customWidth="1"/>
    <col min="5121" max="5121" width="5.28515625" customWidth="1"/>
    <col min="5122" max="5122" width="45.140625" customWidth="1"/>
    <col min="5123" max="5123" width="12.7109375" customWidth="1"/>
    <col min="5124" max="5124" width="19.85546875" customWidth="1"/>
    <col min="5125" max="5127" width="12.42578125" customWidth="1"/>
    <col min="5128" max="5129" width="13.5703125" customWidth="1"/>
    <col min="5130" max="5130" width="19.7109375" customWidth="1"/>
    <col min="5131" max="5131" width="11.140625" customWidth="1"/>
    <col min="5132" max="5132" width="22.5703125" customWidth="1"/>
    <col min="5133" max="5133" width="21.28515625" customWidth="1"/>
    <col min="5134" max="5134" width="14.85546875" customWidth="1"/>
    <col min="5135" max="5135" width="19.42578125" customWidth="1"/>
    <col min="5137" max="5138" width="14.42578125" bestFit="1" customWidth="1"/>
    <col min="5377" max="5377" width="5.28515625" customWidth="1"/>
    <col min="5378" max="5378" width="45.140625" customWidth="1"/>
    <col min="5379" max="5379" width="12.7109375" customWidth="1"/>
    <col min="5380" max="5380" width="19.85546875" customWidth="1"/>
    <col min="5381" max="5383" width="12.42578125" customWidth="1"/>
    <col min="5384" max="5385" width="13.5703125" customWidth="1"/>
    <col min="5386" max="5386" width="19.7109375" customWidth="1"/>
    <col min="5387" max="5387" width="11.140625" customWidth="1"/>
    <col min="5388" max="5388" width="22.5703125" customWidth="1"/>
    <col min="5389" max="5389" width="21.28515625" customWidth="1"/>
    <col min="5390" max="5390" width="14.85546875" customWidth="1"/>
    <col min="5391" max="5391" width="19.42578125" customWidth="1"/>
    <col min="5393" max="5394" width="14.42578125" bestFit="1" customWidth="1"/>
    <col min="5633" max="5633" width="5.28515625" customWidth="1"/>
    <col min="5634" max="5634" width="45.140625" customWidth="1"/>
    <col min="5635" max="5635" width="12.7109375" customWidth="1"/>
    <col min="5636" max="5636" width="19.85546875" customWidth="1"/>
    <col min="5637" max="5639" width="12.42578125" customWidth="1"/>
    <col min="5640" max="5641" width="13.5703125" customWidth="1"/>
    <col min="5642" max="5642" width="19.7109375" customWidth="1"/>
    <col min="5643" max="5643" width="11.140625" customWidth="1"/>
    <col min="5644" max="5644" width="22.5703125" customWidth="1"/>
    <col min="5645" max="5645" width="21.28515625" customWidth="1"/>
    <col min="5646" max="5646" width="14.85546875" customWidth="1"/>
    <col min="5647" max="5647" width="19.42578125" customWidth="1"/>
    <col min="5649" max="5650" width="14.42578125" bestFit="1" customWidth="1"/>
    <col min="5889" max="5889" width="5.28515625" customWidth="1"/>
    <col min="5890" max="5890" width="45.140625" customWidth="1"/>
    <col min="5891" max="5891" width="12.7109375" customWidth="1"/>
    <col min="5892" max="5892" width="19.85546875" customWidth="1"/>
    <col min="5893" max="5895" width="12.42578125" customWidth="1"/>
    <col min="5896" max="5897" width="13.5703125" customWidth="1"/>
    <col min="5898" max="5898" width="19.7109375" customWidth="1"/>
    <col min="5899" max="5899" width="11.140625" customWidth="1"/>
    <col min="5900" max="5900" width="22.5703125" customWidth="1"/>
    <col min="5901" max="5901" width="21.28515625" customWidth="1"/>
    <col min="5902" max="5902" width="14.85546875" customWidth="1"/>
    <col min="5903" max="5903" width="19.42578125" customWidth="1"/>
    <col min="5905" max="5906" width="14.42578125" bestFit="1" customWidth="1"/>
    <col min="6145" max="6145" width="5.28515625" customWidth="1"/>
    <col min="6146" max="6146" width="45.140625" customWidth="1"/>
    <col min="6147" max="6147" width="12.7109375" customWidth="1"/>
    <col min="6148" max="6148" width="19.85546875" customWidth="1"/>
    <col min="6149" max="6151" width="12.42578125" customWidth="1"/>
    <col min="6152" max="6153" width="13.5703125" customWidth="1"/>
    <col min="6154" max="6154" width="19.7109375" customWidth="1"/>
    <col min="6155" max="6155" width="11.140625" customWidth="1"/>
    <col min="6156" max="6156" width="22.5703125" customWidth="1"/>
    <col min="6157" max="6157" width="21.28515625" customWidth="1"/>
    <col min="6158" max="6158" width="14.85546875" customWidth="1"/>
    <col min="6159" max="6159" width="19.42578125" customWidth="1"/>
    <col min="6161" max="6162" width="14.42578125" bestFit="1" customWidth="1"/>
    <col min="6401" max="6401" width="5.28515625" customWidth="1"/>
    <col min="6402" max="6402" width="45.140625" customWidth="1"/>
    <col min="6403" max="6403" width="12.7109375" customWidth="1"/>
    <col min="6404" max="6404" width="19.85546875" customWidth="1"/>
    <col min="6405" max="6407" width="12.42578125" customWidth="1"/>
    <col min="6408" max="6409" width="13.5703125" customWidth="1"/>
    <col min="6410" max="6410" width="19.7109375" customWidth="1"/>
    <col min="6411" max="6411" width="11.140625" customWidth="1"/>
    <col min="6412" max="6412" width="22.5703125" customWidth="1"/>
    <col min="6413" max="6413" width="21.28515625" customWidth="1"/>
    <col min="6414" max="6414" width="14.85546875" customWidth="1"/>
    <col min="6415" max="6415" width="19.42578125" customWidth="1"/>
    <col min="6417" max="6418" width="14.42578125" bestFit="1" customWidth="1"/>
    <col min="6657" max="6657" width="5.28515625" customWidth="1"/>
    <col min="6658" max="6658" width="45.140625" customWidth="1"/>
    <col min="6659" max="6659" width="12.7109375" customWidth="1"/>
    <col min="6660" max="6660" width="19.85546875" customWidth="1"/>
    <col min="6661" max="6663" width="12.42578125" customWidth="1"/>
    <col min="6664" max="6665" width="13.5703125" customWidth="1"/>
    <col min="6666" max="6666" width="19.7109375" customWidth="1"/>
    <col min="6667" max="6667" width="11.140625" customWidth="1"/>
    <col min="6668" max="6668" width="22.5703125" customWidth="1"/>
    <col min="6669" max="6669" width="21.28515625" customWidth="1"/>
    <col min="6670" max="6670" width="14.85546875" customWidth="1"/>
    <col min="6671" max="6671" width="19.42578125" customWidth="1"/>
    <col min="6673" max="6674" width="14.42578125" bestFit="1" customWidth="1"/>
    <col min="6913" max="6913" width="5.28515625" customWidth="1"/>
    <col min="6914" max="6914" width="45.140625" customWidth="1"/>
    <col min="6915" max="6915" width="12.7109375" customWidth="1"/>
    <col min="6916" max="6916" width="19.85546875" customWidth="1"/>
    <col min="6917" max="6919" width="12.42578125" customWidth="1"/>
    <col min="6920" max="6921" width="13.5703125" customWidth="1"/>
    <col min="6922" max="6922" width="19.7109375" customWidth="1"/>
    <col min="6923" max="6923" width="11.140625" customWidth="1"/>
    <col min="6924" max="6924" width="22.5703125" customWidth="1"/>
    <col min="6925" max="6925" width="21.28515625" customWidth="1"/>
    <col min="6926" max="6926" width="14.85546875" customWidth="1"/>
    <col min="6927" max="6927" width="19.42578125" customWidth="1"/>
    <col min="6929" max="6930" width="14.42578125" bestFit="1" customWidth="1"/>
    <col min="7169" max="7169" width="5.28515625" customWidth="1"/>
    <col min="7170" max="7170" width="45.140625" customWidth="1"/>
    <col min="7171" max="7171" width="12.7109375" customWidth="1"/>
    <col min="7172" max="7172" width="19.85546875" customWidth="1"/>
    <col min="7173" max="7175" width="12.42578125" customWidth="1"/>
    <col min="7176" max="7177" width="13.5703125" customWidth="1"/>
    <col min="7178" max="7178" width="19.7109375" customWidth="1"/>
    <col min="7179" max="7179" width="11.140625" customWidth="1"/>
    <col min="7180" max="7180" width="22.5703125" customWidth="1"/>
    <col min="7181" max="7181" width="21.28515625" customWidth="1"/>
    <col min="7182" max="7182" width="14.85546875" customWidth="1"/>
    <col min="7183" max="7183" width="19.42578125" customWidth="1"/>
    <col min="7185" max="7186" width="14.42578125" bestFit="1" customWidth="1"/>
    <col min="7425" max="7425" width="5.28515625" customWidth="1"/>
    <col min="7426" max="7426" width="45.140625" customWidth="1"/>
    <col min="7427" max="7427" width="12.7109375" customWidth="1"/>
    <col min="7428" max="7428" width="19.85546875" customWidth="1"/>
    <col min="7429" max="7431" width="12.42578125" customWidth="1"/>
    <col min="7432" max="7433" width="13.5703125" customWidth="1"/>
    <col min="7434" max="7434" width="19.7109375" customWidth="1"/>
    <col min="7435" max="7435" width="11.140625" customWidth="1"/>
    <col min="7436" max="7436" width="22.5703125" customWidth="1"/>
    <col min="7437" max="7437" width="21.28515625" customWidth="1"/>
    <col min="7438" max="7438" width="14.85546875" customWidth="1"/>
    <col min="7439" max="7439" width="19.42578125" customWidth="1"/>
    <col min="7441" max="7442" width="14.42578125" bestFit="1" customWidth="1"/>
    <col min="7681" max="7681" width="5.28515625" customWidth="1"/>
    <col min="7682" max="7682" width="45.140625" customWidth="1"/>
    <col min="7683" max="7683" width="12.7109375" customWidth="1"/>
    <col min="7684" max="7684" width="19.85546875" customWidth="1"/>
    <col min="7685" max="7687" width="12.42578125" customWidth="1"/>
    <col min="7688" max="7689" width="13.5703125" customWidth="1"/>
    <col min="7690" max="7690" width="19.7109375" customWidth="1"/>
    <col min="7691" max="7691" width="11.140625" customWidth="1"/>
    <col min="7692" max="7692" width="22.5703125" customWidth="1"/>
    <col min="7693" max="7693" width="21.28515625" customWidth="1"/>
    <col min="7694" max="7694" width="14.85546875" customWidth="1"/>
    <col min="7695" max="7695" width="19.42578125" customWidth="1"/>
    <col min="7697" max="7698" width="14.42578125" bestFit="1" customWidth="1"/>
    <col min="7937" max="7937" width="5.28515625" customWidth="1"/>
    <col min="7938" max="7938" width="45.140625" customWidth="1"/>
    <col min="7939" max="7939" width="12.7109375" customWidth="1"/>
    <col min="7940" max="7940" width="19.85546875" customWidth="1"/>
    <col min="7941" max="7943" width="12.42578125" customWidth="1"/>
    <col min="7944" max="7945" width="13.5703125" customWidth="1"/>
    <col min="7946" max="7946" width="19.7109375" customWidth="1"/>
    <col min="7947" max="7947" width="11.140625" customWidth="1"/>
    <col min="7948" max="7948" width="22.5703125" customWidth="1"/>
    <col min="7949" max="7949" width="21.28515625" customWidth="1"/>
    <col min="7950" max="7950" width="14.85546875" customWidth="1"/>
    <col min="7951" max="7951" width="19.42578125" customWidth="1"/>
    <col min="7953" max="7954" width="14.42578125" bestFit="1" customWidth="1"/>
    <col min="8193" max="8193" width="5.28515625" customWidth="1"/>
    <col min="8194" max="8194" width="45.140625" customWidth="1"/>
    <col min="8195" max="8195" width="12.7109375" customWidth="1"/>
    <col min="8196" max="8196" width="19.85546875" customWidth="1"/>
    <col min="8197" max="8199" width="12.42578125" customWidth="1"/>
    <col min="8200" max="8201" width="13.5703125" customWidth="1"/>
    <col min="8202" max="8202" width="19.7109375" customWidth="1"/>
    <col min="8203" max="8203" width="11.140625" customWidth="1"/>
    <col min="8204" max="8204" width="22.5703125" customWidth="1"/>
    <col min="8205" max="8205" width="21.28515625" customWidth="1"/>
    <col min="8206" max="8206" width="14.85546875" customWidth="1"/>
    <col min="8207" max="8207" width="19.42578125" customWidth="1"/>
    <col min="8209" max="8210" width="14.42578125" bestFit="1" customWidth="1"/>
    <col min="8449" max="8449" width="5.28515625" customWidth="1"/>
    <col min="8450" max="8450" width="45.140625" customWidth="1"/>
    <col min="8451" max="8451" width="12.7109375" customWidth="1"/>
    <col min="8452" max="8452" width="19.85546875" customWidth="1"/>
    <col min="8453" max="8455" width="12.42578125" customWidth="1"/>
    <col min="8456" max="8457" width="13.5703125" customWidth="1"/>
    <col min="8458" max="8458" width="19.7109375" customWidth="1"/>
    <col min="8459" max="8459" width="11.140625" customWidth="1"/>
    <col min="8460" max="8460" width="22.5703125" customWidth="1"/>
    <col min="8461" max="8461" width="21.28515625" customWidth="1"/>
    <col min="8462" max="8462" width="14.85546875" customWidth="1"/>
    <col min="8463" max="8463" width="19.42578125" customWidth="1"/>
    <col min="8465" max="8466" width="14.42578125" bestFit="1" customWidth="1"/>
    <col min="8705" max="8705" width="5.28515625" customWidth="1"/>
    <col min="8706" max="8706" width="45.140625" customWidth="1"/>
    <col min="8707" max="8707" width="12.7109375" customWidth="1"/>
    <col min="8708" max="8708" width="19.85546875" customWidth="1"/>
    <col min="8709" max="8711" width="12.42578125" customWidth="1"/>
    <col min="8712" max="8713" width="13.5703125" customWidth="1"/>
    <col min="8714" max="8714" width="19.7109375" customWidth="1"/>
    <col min="8715" max="8715" width="11.140625" customWidth="1"/>
    <col min="8716" max="8716" width="22.5703125" customWidth="1"/>
    <col min="8717" max="8717" width="21.28515625" customWidth="1"/>
    <col min="8718" max="8718" width="14.85546875" customWidth="1"/>
    <col min="8719" max="8719" width="19.42578125" customWidth="1"/>
    <col min="8721" max="8722" width="14.42578125" bestFit="1" customWidth="1"/>
    <col min="8961" max="8961" width="5.28515625" customWidth="1"/>
    <col min="8962" max="8962" width="45.140625" customWidth="1"/>
    <col min="8963" max="8963" width="12.7109375" customWidth="1"/>
    <col min="8964" max="8964" width="19.85546875" customWidth="1"/>
    <col min="8965" max="8967" width="12.42578125" customWidth="1"/>
    <col min="8968" max="8969" width="13.5703125" customWidth="1"/>
    <col min="8970" max="8970" width="19.7109375" customWidth="1"/>
    <col min="8971" max="8971" width="11.140625" customWidth="1"/>
    <col min="8972" max="8972" width="22.5703125" customWidth="1"/>
    <col min="8973" max="8973" width="21.28515625" customWidth="1"/>
    <col min="8974" max="8974" width="14.85546875" customWidth="1"/>
    <col min="8975" max="8975" width="19.42578125" customWidth="1"/>
    <col min="8977" max="8978" width="14.42578125" bestFit="1" customWidth="1"/>
    <col min="9217" max="9217" width="5.28515625" customWidth="1"/>
    <col min="9218" max="9218" width="45.140625" customWidth="1"/>
    <col min="9219" max="9219" width="12.7109375" customWidth="1"/>
    <col min="9220" max="9220" width="19.85546875" customWidth="1"/>
    <col min="9221" max="9223" width="12.42578125" customWidth="1"/>
    <col min="9224" max="9225" width="13.5703125" customWidth="1"/>
    <col min="9226" max="9226" width="19.7109375" customWidth="1"/>
    <col min="9227" max="9227" width="11.140625" customWidth="1"/>
    <col min="9228" max="9228" width="22.5703125" customWidth="1"/>
    <col min="9229" max="9229" width="21.28515625" customWidth="1"/>
    <col min="9230" max="9230" width="14.85546875" customWidth="1"/>
    <col min="9231" max="9231" width="19.42578125" customWidth="1"/>
    <col min="9233" max="9234" width="14.42578125" bestFit="1" customWidth="1"/>
    <col min="9473" max="9473" width="5.28515625" customWidth="1"/>
    <col min="9474" max="9474" width="45.140625" customWidth="1"/>
    <col min="9475" max="9475" width="12.7109375" customWidth="1"/>
    <col min="9476" max="9476" width="19.85546875" customWidth="1"/>
    <col min="9477" max="9479" width="12.42578125" customWidth="1"/>
    <col min="9480" max="9481" width="13.5703125" customWidth="1"/>
    <col min="9482" max="9482" width="19.7109375" customWidth="1"/>
    <col min="9483" max="9483" width="11.140625" customWidth="1"/>
    <col min="9484" max="9484" width="22.5703125" customWidth="1"/>
    <col min="9485" max="9485" width="21.28515625" customWidth="1"/>
    <col min="9486" max="9486" width="14.85546875" customWidth="1"/>
    <col min="9487" max="9487" width="19.42578125" customWidth="1"/>
    <col min="9489" max="9490" width="14.42578125" bestFit="1" customWidth="1"/>
    <col min="9729" max="9729" width="5.28515625" customWidth="1"/>
    <col min="9730" max="9730" width="45.140625" customWidth="1"/>
    <col min="9731" max="9731" width="12.7109375" customWidth="1"/>
    <col min="9732" max="9732" width="19.85546875" customWidth="1"/>
    <col min="9733" max="9735" width="12.42578125" customWidth="1"/>
    <col min="9736" max="9737" width="13.5703125" customWidth="1"/>
    <col min="9738" max="9738" width="19.7109375" customWidth="1"/>
    <col min="9739" max="9739" width="11.140625" customWidth="1"/>
    <col min="9740" max="9740" width="22.5703125" customWidth="1"/>
    <col min="9741" max="9741" width="21.28515625" customWidth="1"/>
    <col min="9742" max="9742" width="14.85546875" customWidth="1"/>
    <col min="9743" max="9743" width="19.42578125" customWidth="1"/>
    <col min="9745" max="9746" width="14.42578125" bestFit="1" customWidth="1"/>
    <col min="9985" max="9985" width="5.28515625" customWidth="1"/>
    <col min="9986" max="9986" width="45.140625" customWidth="1"/>
    <col min="9987" max="9987" width="12.7109375" customWidth="1"/>
    <col min="9988" max="9988" width="19.85546875" customWidth="1"/>
    <col min="9989" max="9991" width="12.42578125" customWidth="1"/>
    <col min="9992" max="9993" width="13.5703125" customWidth="1"/>
    <col min="9994" max="9994" width="19.7109375" customWidth="1"/>
    <col min="9995" max="9995" width="11.140625" customWidth="1"/>
    <col min="9996" max="9996" width="22.5703125" customWidth="1"/>
    <col min="9997" max="9997" width="21.28515625" customWidth="1"/>
    <col min="9998" max="9998" width="14.85546875" customWidth="1"/>
    <col min="9999" max="9999" width="19.42578125" customWidth="1"/>
    <col min="10001" max="10002" width="14.42578125" bestFit="1" customWidth="1"/>
    <col min="10241" max="10241" width="5.28515625" customWidth="1"/>
    <col min="10242" max="10242" width="45.140625" customWidth="1"/>
    <col min="10243" max="10243" width="12.7109375" customWidth="1"/>
    <col min="10244" max="10244" width="19.85546875" customWidth="1"/>
    <col min="10245" max="10247" width="12.42578125" customWidth="1"/>
    <col min="10248" max="10249" width="13.5703125" customWidth="1"/>
    <col min="10250" max="10250" width="19.7109375" customWidth="1"/>
    <col min="10251" max="10251" width="11.140625" customWidth="1"/>
    <col min="10252" max="10252" width="22.5703125" customWidth="1"/>
    <col min="10253" max="10253" width="21.28515625" customWidth="1"/>
    <col min="10254" max="10254" width="14.85546875" customWidth="1"/>
    <col min="10255" max="10255" width="19.42578125" customWidth="1"/>
    <col min="10257" max="10258" width="14.42578125" bestFit="1" customWidth="1"/>
    <col min="10497" max="10497" width="5.28515625" customWidth="1"/>
    <col min="10498" max="10498" width="45.140625" customWidth="1"/>
    <col min="10499" max="10499" width="12.7109375" customWidth="1"/>
    <col min="10500" max="10500" width="19.85546875" customWidth="1"/>
    <col min="10501" max="10503" width="12.42578125" customWidth="1"/>
    <col min="10504" max="10505" width="13.5703125" customWidth="1"/>
    <col min="10506" max="10506" width="19.7109375" customWidth="1"/>
    <col min="10507" max="10507" width="11.140625" customWidth="1"/>
    <col min="10508" max="10508" width="22.5703125" customWidth="1"/>
    <col min="10509" max="10509" width="21.28515625" customWidth="1"/>
    <col min="10510" max="10510" width="14.85546875" customWidth="1"/>
    <col min="10511" max="10511" width="19.42578125" customWidth="1"/>
    <col min="10513" max="10514" width="14.42578125" bestFit="1" customWidth="1"/>
    <col min="10753" max="10753" width="5.28515625" customWidth="1"/>
    <col min="10754" max="10754" width="45.140625" customWidth="1"/>
    <col min="10755" max="10755" width="12.7109375" customWidth="1"/>
    <col min="10756" max="10756" width="19.85546875" customWidth="1"/>
    <col min="10757" max="10759" width="12.42578125" customWidth="1"/>
    <col min="10760" max="10761" width="13.5703125" customWidth="1"/>
    <col min="10762" max="10762" width="19.7109375" customWidth="1"/>
    <col min="10763" max="10763" width="11.140625" customWidth="1"/>
    <col min="10764" max="10764" width="22.5703125" customWidth="1"/>
    <col min="10765" max="10765" width="21.28515625" customWidth="1"/>
    <col min="10766" max="10766" width="14.85546875" customWidth="1"/>
    <col min="10767" max="10767" width="19.42578125" customWidth="1"/>
    <col min="10769" max="10770" width="14.42578125" bestFit="1" customWidth="1"/>
    <col min="11009" max="11009" width="5.28515625" customWidth="1"/>
    <col min="11010" max="11010" width="45.140625" customWidth="1"/>
    <col min="11011" max="11011" width="12.7109375" customWidth="1"/>
    <col min="11012" max="11012" width="19.85546875" customWidth="1"/>
    <col min="11013" max="11015" width="12.42578125" customWidth="1"/>
    <col min="11016" max="11017" width="13.5703125" customWidth="1"/>
    <col min="11018" max="11018" width="19.7109375" customWidth="1"/>
    <col min="11019" max="11019" width="11.140625" customWidth="1"/>
    <col min="11020" max="11020" width="22.5703125" customWidth="1"/>
    <col min="11021" max="11021" width="21.28515625" customWidth="1"/>
    <col min="11022" max="11022" width="14.85546875" customWidth="1"/>
    <col min="11023" max="11023" width="19.42578125" customWidth="1"/>
    <col min="11025" max="11026" width="14.42578125" bestFit="1" customWidth="1"/>
    <col min="11265" max="11265" width="5.28515625" customWidth="1"/>
    <col min="11266" max="11266" width="45.140625" customWidth="1"/>
    <col min="11267" max="11267" width="12.7109375" customWidth="1"/>
    <col min="11268" max="11268" width="19.85546875" customWidth="1"/>
    <col min="11269" max="11271" width="12.42578125" customWidth="1"/>
    <col min="11272" max="11273" width="13.5703125" customWidth="1"/>
    <col min="11274" max="11274" width="19.7109375" customWidth="1"/>
    <col min="11275" max="11275" width="11.140625" customWidth="1"/>
    <col min="11276" max="11276" width="22.5703125" customWidth="1"/>
    <col min="11277" max="11277" width="21.28515625" customWidth="1"/>
    <col min="11278" max="11278" width="14.85546875" customWidth="1"/>
    <col min="11279" max="11279" width="19.42578125" customWidth="1"/>
    <col min="11281" max="11282" width="14.42578125" bestFit="1" customWidth="1"/>
    <col min="11521" max="11521" width="5.28515625" customWidth="1"/>
    <col min="11522" max="11522" width="45.140625" customWidth="1"/>
    <col min="11523" max="11523" width="12.7109375" customWidth="1"/>
    <col min="11524" max="11524" width="19.85546875" customWidth="1"/>
    <col min="11525" max="11527" width="12.42578125" customWidth="1"/>
    <col min="11528" max="11529" width="13.5703125" customWidth="1"/>
    <col min="11530" max="11530" width="19.7109375" customWidth="1"/>
    <col min="11531" max="11531" width="11.140625" customWidth="1"/>
    <col min="11532" max="11532" width="22.5703125" customWidth="1"/>
    <col min="11533" max="11533" width="21.28515625" customWidth="1"/>
    <col min="11534" max="11534" width="14.85546875" customWidth="1"/>
    <col min="11535" max="11535" width="19.42578125" customWidth="1"/>
    <col min="11537" max="11538" width="14.42578125" bestFit="1" customWidth="1"/>
    <col min="11777" max="11777" width="5.28515625" customWidth="1"/>
    <col min="11778" max="11778" width="45.140625" customWidth="1"/>
    <col min="11779" max="11779" width="12.7109375" customWidth="1"/>
    <col min="11780" max="11780" width="19.85546875" customWidth="1"/>
    <col min="11781" max="11783" width="12.42578125" customWidth="1"/>
    <col min="11784" max="11785" width="13.5703125" customWidth="1"/>
    <col min="11786" max="11786" width="19.7109375" customWidth="1"/>
    <col min="11787" max="11787" width="11.140625" customWidth="1"/>
    <col min="11788" max="11788" width="22.5703125" customWidth="1"/>
    <col min="11789" max="11789" width="21.28515625" customWidth="1"/>
    <col min="11790" max="11790" width="14.85546875" customWidth="1"/>
    <col min="11791" max="11791" width="19.42578125" customWidth="1"/>
    <col min="11793" max="11794" width="14.42578125" bestFit="1" customWidth="1"/>
    <col min="12033" max="12033" width="5.28515625" customWidth="1"/>
    <col min="12034" max="12034" width="45.140625" customWidth="1"/>
    <col min="12035" max="12035" width="12.7109375" customWidth="1"/>
    <col min="12036" max="12036" width="19.85546875" customWidth="1"/>
    <col min="12037" max="12039" width="12.42578125" customWidth="1"/>
    <col min="12040" max="12041" width="13.5703125" customWidth="1"/>
    <col min="12042" max="12042" width="19.7109375" customWidth="1"/>
    <col min="12043" max="12043" width="11.140625" customWidth="1"/>
    <col min="12044" max="12044" width="22.5703125" customWidth="1"/>
    <col min="12045" max="12045" width="21.28515625" customWidth="1"/>
    <col min="12046" max="12046" width="14.85546875" customWidth="1"/>
    <col min="12047" max="12047" width="19.42578125" customWidth="1"/>
    <col min="12049" max="12050" width="14.42578125" bestFit="1" customWidth="1"/>
    <col min="12289" max="12289" width="5.28515625" customWidth="1"/>
    <col min="12290" max="12290" width="45.140625" customWidth="1"/>
    <col min="12291" max="12291" width="12.7109375" customWidth="1"/>
    <col min="12292" max="12292" width="19.85546875" customWidth="1"/>
    <col min="12293" max="12295" width="12.42578125" customWidth="1"/>
    <col min="12296" max="12297" width="13.5703125" customWidth="1"/>
    <col min="12298" max="12298" width="19.7109375" customWidth="1"/>
    <col min="12299" max="12299" width="11.140625" customWidth="1"/>
    <col min="12300" max="12300" width="22.5703125" customWidth="1"/>
    <col min="12301" max="12301" width="21.28515625" customWidth="1"/>
    <col min="12302" max="12302" width="14.85546875" customWidth="1"/>
    <col min="12303" max="12303" width="19.42578125" customWidth="1"/>
    <col min="12305" max="12306" width="14.42578125" bestFit="1" customWidth="1"/>
    <col min="12545" max="12545" width="5.28515625" customWidth="1"/>
    <col min="12546" max="12546" width="45.140625" customWidth="1"/>
    <col min="12547" max="12547" width="12.7109375" customWidth="1"/>
    <col min="12548" max="12548" width="19.85546875" customWidth="1"/>
    <col min="12549" max="12551" width="12.42578125" customWidth="1"/>
    <col min="12552" max="12553" width="13.5703125" customWidth="1"/>
    <col min="12554" max="12554" width="19.7109375" customWidth="1"/>
    <col min="12555" max="12555" width="11.140625" customWidth="1"/>
    <col min="12556" max="12556" width="22.5703125" customWidth="1"/>
    <col min="12557" max="12557" width="21.28515625" customWidth="1"/>
    <col min="12558" max="12558" width="14.85546875" customWidth="1"/>
    <col min="12559" max="12559" width="19.42578125" customWidth="1"/>
    <col min="12561" max="12562" width="14.42578125" bestFit="1" customWidth="1"/>
    <col min="12801" max="12801" width="5.28515625" customWidth="1"/>
    <col min="12802" max="12802" width="45.140625" customWidth="1"/>
    <col min="12803" max="12803" width="12.7109375" customWidth="1"/>
    <col min="12804" max="12804" width="19.85546875" customWidth="1"/>
    <col min="12805" max="12807" width="12.42578125" customWidth="1"/>
    <col min="12808" max="12809" width="13.5703125" customWidth="1"/>
    <col min="12810" max="12810" width="19.7109375" customWidth="1"/>
    <col min="12811" max="12811" width="11.140625" customWidth="1"/>
    <col min="12812" max="12812" width="22.5703125" customWidth="1"/>
    <col min="12813" max="12813" width="21.28515625" customWidth="1"/>
    <col min="12814" max="12814" width="14.85546875" customWidth="1"/>
    <col min="12815" max="12815" width="19.42578125" customWidth="1"/>
    <col min="12817" max="12818" width="14.42578125" bestFit="1" customWidth="1"/>
    <col min="13057" max="13057" width="5.28515625" customWidth="1"/>
    <col min="13058" max="13058" width="45.140625" customWidth="1"/>
    <col min="13059" max="13059" width="12.7109375" customWidth="1"/>
    <col min="13060" max="13060" width="19.85546875" customWidth="1"/>
    <col min="13061" max="13063" width="12.42578125" customWidth="1"/>
    <col min="13064" max="13065" width="13.5703125" customWidth="1"/>
    <col min="13066" max="13066" width="19.7109375" customWidth="1"/>
    <col min="13067" max="13067" width="11.140625" customWidth="1"/>
    <col min="13068" max="13068" width="22.5703125" customWidth="1"/>
    <col min="13069" max="13069" width="21.28515625" customWidth="1"/>
    <col min="13070" max="13070" width="14.85546875" customWidth="1"/>
    <col min="13071" max="13071" width="19.42578125" customWidth="1"/>
    <col min="13073" max="13074" width="14.42578125" bestFit="1" customWidth="1"/>
    <col min="13313" max="13313" width="5.28515625" customWidth="1"/>
    <col min="13314" max="13314" width="45.140625" customWidth="1"/>
    <col min="13315" max="13315" width="12.7109375" customWidth="1"/>
    <col min="13316" max="13316" width="19.85546875" customWidth="1"/>
    <col min="13317" max="13319" width="12.42578125" customWidth="1"/>
    <col min="13320" max="13321" width="13.5703125" customWidth="1"/>
    <col min="13322" max="13322" width="19.7109375" customWidth="1"/>
    <col min="13323" max="13323" width="11.140625" customWidth="1"/>
    <col min="13324" max="13324" width="22.5703125" customWidth="1"/>
    <col min="13325" max="13325" width="21.28515625" customWidth="1"/>
    <col min="13326" max="13326" width="14.85546875" customWidth="1"/>
    <col min="13327" max="13327" width="19.42578125" customWidth="1"/>
    <col min="13329" max="13330" width="14.42578125" bestFit="1" customWidth="1"/>
    <col min="13569" max="13569" width="5.28515625" customWidth="1"/>
    <col min="13570" max="13570" width="45.140625" customWidth="1"/>
    <col min="13571" max="13571" width="12.7109375" customWidth="1"/>
    <col min="13572" max="13572" width="19.85546875" customWidth="1"/>
    <col min="13573" max="13575" width="12.42578125" customWidth="1"/>
    <col min="13576" max="13577" width="13.5703125" customWidth="1"/>
    <col min="13578" max="13578" width="19.7109375" customWidth="1"/>
    <col min="13579" max="13579" width="11.140625" customWidth="1"/>
    <col min="13580" max="13580" width="22.5703125" customWidth="1"/>
    <col min="13581" max="13581" width="21.28515625" customWidth="1"/>
    <col min="13582" max="13582" width="14.85546875" customWidth="1"/>
    <col min="13583" max="13583" width="19.42578125" customWidth="1"/>
    <col min="13585" max="13586" width="14.42578125" bestFit="1" customWidth="1"/>
    <col min="13825" max="13825" width="5.28515625" customWidth="1"/>
    <col min="13826" max="13826" width="45.140625" customWidth="1"/>
    <col min="13827" max="13827" width="12.7109375" customWidth="1"/>
    <col min="13828" max="13828" width="19.85546875" customWidth="1"/>
    <col min="13829" max="13831" width="12.42578125" customWidth="1"/>
    <col min="13832" max="13833" width="13.5703125" customWidth="1"/>
    <col min="13834" max="13834" width="19.7109375" customWidth="1"/>
    <col min="13835" max="13835" width="11.140625" customWidth="1"/>
    <col min="13836" max="13836" width="22.5703125" customWidth="1"/>
    <col min="13837" max="13837" width="21.28515625" customWidth="1"/>
    <col min="13838" max="13838" width="14.85546875" customWidth="1"/>
    <col min="13839" max="13839" width="19.42578125" customWidth="1"/>
    <col min="13841" max="13842" width="14.42578125" bestFit="1" customWidth="1"/>
    <col min="14081" max="14081" width="5.28515625" customWidth="1"/>
    <col min="14082" max="14082" width="45.140625" customWidth="1"/>
    <col min="14083" max="14083" width="12.7109375" customWidth="1"/>
    <col min="14084" max="14084" width="19.85546875" customWidth="1"/>
    <col min="14085" max="14087" width="12.42578125" customWidth="1"/>
    <col min="14088" max="14089" width="13.5703125" customWidth="1"/>
    <col min="14090" max="14090" width="19.7109375" customWidth="1"/>
    <col min="14091" max="14091" width="11.140625" customWidth="1"/>
    <col min="14092" max="14092" width="22.5703125" customWidth="1"/>
    <col min="14093" max="14093" width="21.28515625" customWidth="1"/>
    <col min="14094" max="14094" width="14.85546875" customWidth="1"/>
    <col min="14095" max="14095" width="19.42578125" customWidth="1"/>
    <col min="14097" max="14098" width="14.42578125" bestFit="1" customWidth="1"/>
    <col min="14337" max="14337" width="5.28515625" customWidth="1"/>
    <col min="14338" max="14338" width="45.140625" customWidth="1"/>
    <col min="14339" max="14339" width="12.7109375" customWidth="1"/>
    <col min="14340" max="14340" width="19.85546875" customWidth="1"/>
    <col min="14341" max="14343" width="12.42578125" customWidth="1"/>
    <col min="14344" max="14345" width="13.5703125" customWidth="1"/>
    <col min="14346" max="14346" width="19.7109375" customWidth="1"/>
    <col min="14347" max="14347" width="11.140625" customWidth="1"/>
    <col min="14348" max="14348" width="22.5703125" customWidth="1"/>
    <col min="14349" max="14349" width="21.28515625" customWidth="1"/>
    <col min="14350" max="14350" width="14.85546875" customWidth="1"/>
    <col min="14351" max="14351" width="19.42578125" customWidth="1"/>
    <col min="14353" max="14354" width="14.42578125" bestFit="1" customWidth="1"/>
    <col min="14593" max="14593" width="5.28515625" customWidth="1"/>
    <col min="14594" max="14594" width="45.140625" customWidth="1"/>
    <col min="14595" max="14595" width="12.7109375" customWidth="1"/>
    <col min="14596" max="14596" width="19.85546875" customWidth="1"/>
    <col min="14597" max="14599" width="12.42578125" customWidth="1"/>
    <col min="14600" max="14601" width="13.5703125" customWidth="1"/>
    <col min="14602" max="14602" width="19.7109375" customWidth="1"/>
    <col min="14603" max="14603" width="11.140625" customWidth="1"/>
    <col min="14604" max="14604" width="22.5703125" customWidth="1"/>
    <col min="14605" max="14605" width="21.28515625" customWidth="1"/>
    <col min="14606" max="14606" width="14.85546875" customWidth="1"/>
    <col min="14607" max="14607" width="19.42578125" customWidth="1"/>
    <col min="14609" max="14610" width="14.42578125" bestFit="1" customWidth="1"/>
    <col min="14849" max="14849" width="5.28515625" customWidth="1"/>
    <col min="14850" max="14850" width="45.140625" customWidth="1"/>
    <col min="14851" max="14851" width="12.7109375" customWidth="1"/>
    <col min="14852" max="14852" width="19.85546875" customWidth="1"/>
    <col min="14853" max="14855" width="12.42578125" customWidth="1"/>
    <col min="14856" max="14857" width="13.5703125" customWidth="1"/>
    <col min="14858" max="14858" width="19.7109375" customWidth="1"/>
    <col min="14859" max="14859" width="11.140625" customWidth="1"/>
    <col min="14860" max="14860" width="22.5703125" customWidth="1"/>
    <col min="14861" max="14861" width="21.28515625" customWidth="1"/>
    <col min="14862" max="14862" width="14.85546875" customWidth="1"/>
    <col min="14863" max="14863" width="19.42578125" customWidth="1"/>
    <col min="14865" max="14866" width="14.42578125" bestFit="1" customWidth="1"/>
    <col min="15105" max="15105" width="5.28515625" customWidth="1"/>
    <col min="15106" max="15106" width="45.140625" customWidth="1"/>
    <col min="15107" max="15107" width="12.7109375" customWidth="1"/>
    <col min="15108" max="15108" width="19.85546875" customWidth="1"/>
    <col min="15109" max="15111" width="12.42578125" customWidth="1"/>
    <col min="15112" max="15113" width="13.5703125" customWidth="1"/>
    <col min="15114" max="15114" width="19.7109375" customWidth="1"/>
    <col min="15115" max="15115" width="11.140625" customWidth="1"/>
    <col min="15116" max="15116" width="22.5703125" customWidth="1"/>
    <col min="15117" max="15117" width="21.28515625" customWidth="1"/>
    <col min="15118" max="15118" width="14.85546875" customWidth="1"/>
    <col min="15119" max="15119" width="19.42578125" customWidth="1"/>
    <col min="15121" max="15122" width="14.42578125" bestFit="1" customWidth="1"/>
    <col min="15361" max="15361" width="5.28515625" customWidth="1"/>
    <col min="15362" max="15362" width="45.140625" customWidth="1"/>
    <col min="15363" max="15363" width="12.7109375" customWidth="1"/>
    <col min="15364" max="15364" width="19.85546875" customWidth="1"/>
    <col min="15365" max="15367" width="12.42578125" customWidth="1"/>
    <col min="15368" max="15369" width="13.5703125" customWidth="1"/>
    <col min="15370" max="15370" width="19.7109375" customWidth="1"/>
    <col min="15371" max="15371" width="11.140625" customWidth="1"/>
    <col min="15372" max="15372" width="22.5703125" customWidth="1"/>
    <col min="15373" max="15373" width="21.28515625" customWidth="1"/>
    <col min="15374" max="15374" width="14.85546875" customWidth="1"/>
    <col min="15375" max="15375" width="19.42578125" customWidth="1"/>
    <col min="15377" max="15378" width="14.42578125" bestFit="1" customWidth="1"/>
    <col min="15617" max="15617" width="5.28515625" customWidth="1"/>
    <col min="15618" max="15618" width="45.140625" customWidth="1"/>
    <col min="15619" max="15619" width="12.7109375" customWidth="1"/>
    <col min="15620" max="15620" width="19.85546875" customWidth="1"/>
    <col min="15621" max="15623" width="12.42578125" customWidth="1"/>
    <col min="15624" max="15625" width="13.5703125" customWidth="1"/>
    <col min="15626" max="15626" width="19.7109375" customWidth="1"/>
    <col min="15627" max="15627" width="11.140625" customWidth="1"/>
    <col min="15628" max="15628" width="22.5703125" customWidth="1"/>
    <col min="15629" max="15629" width="21.28515625" customWidth="1"/>
    <col min="15630" max="15630" width="14.85546875" customWidth="1"/>
    <col min="15631" max="15631" width="19.42578125" customWidth="1"/>
    <col min="15633" max="15634" width="14.42578125" bestFit="1" customWidth="1"/>
    <col min="15873" max="15873" width="5.28515625" customWidth="1"/>
    <col min="15874" max="15874" width="45.140625" customWidth="1"/>
    <col min="15875" max="15875" width="12.7109375" customWidth="1"/>
    <col min="15876" max="15876" width="19.85546875" customWidth="1"/>
    <col min="15877" max="15879" width="12.42578125" customWidth="1"/>
    <col min="15880" max="15881" width="13.5703125" customWidth="1"/>
    <col min="15882" max="15882" width="19.7109375" customWidth="1"/>
    <col min="15883" max="15883" width="11.140625" customWidth="1"/>
    <col min="15884" max="15884" width="22.5703125" customWidth="1"/>
    <col min="15885" max="15885" width="21.28515625" customWidth="1"/>
    <col min="15886" max="15886" width="14.85546875" customWidth="1"/>
    <col min="15887" max="15887" width="19.42578125" customWidth="1"/>
    <col min="15889" max="15890" width="14.42578125" bestFit="1" customWidth="1"/>
    <col min="16129" max="16129" width="5.28515625" customWidth="1"/>
    <col min="16130" max="16130" width="45.140625" customWidth="1"/>
    <col min="16131" max="16131" width="12.7109375" customWidth="1"/>
    <col min="16132" max="16132" width="19.85546875" customWidth="1"/>
    <col min="16133" max="16135" width="12.42578125" customWidth="1"/>
    <col min="16136" max="16137" width="13.5703125" customWidth="1"/>
    <col min="16138" max="16138" width="19.7109375" customWidth="1"/>
    <col min="16139" max="16139" width="11.140625" customWidth="1"/>
    <col min="16140" max="16140" width="22.5703125" customWidth="1"/>
    <col min="16141" max="16141" width="21.28515625" customWidth="1"/>
    <col min="16142" max="16142" width="14.85546875" customWidth="1"/>
    <col min="16143" max="16143" width="19.42578125" customWidth="1"/>
    <col min="16145" max="16146" width="14.42578125" bestFit="1" customWidth="1"/>
  </cols>
  <sheetData>
    <row r="1" spans="1:15" s="67" customFormat="1" ht="24" customHeight="1" x14ac:dyDescent="0.3">
      <c r="A1" s="297"/>
      <c r="B1" s="297"/>
      <c r="C1" s="297"/>
      <c r="D1" s="297"/>
      <c r="E1" s="297"/>
      <c r="F1" s="297"/>
      <c r="G1" s="297"/>
      <c r="H1" s="95" t="s">
        <v>178</v>
      </c>
      <c r="I1" s="350" t="s">
        <v>163</v>
      </c>
      <c r="J1" s="297"/>
      <c r="K1" s="297"/>
      <c r="L1" s="297"/>
      <c r="M1" s="297"/>
      <c r="N1" s="297"/>
      <c r="O1" s="297"/>
    </row>
    <row r="2" spans="1:15" s="67" customFormat="1" ht="21.75" customHeight="1" x14ac:dyDescent="0.25">
      <c r="A2" s="752" t="s">
        <v>191</v>
      </c>
      <c r="B2" s="752"/>
      <c r="C2" s="752"/>
      <c r="D2" s="752"/>
      <c r="E2" s="752"/>
      <c r="F2" s="752"/>
      <c r="G2" s="752"/>
      <c r="H2" s="752"/>
      <c r="I2" s="752"/>
      <c r="J2" s="752"/>
      <c r="K2" s="752"/>
      <c r="L2" s="752"/>
      <c r="M2" s="752"/>
      <c r="N2" s="752"/>
      <c r="O2" s="752"/>
    </row>
    <row r="3" spans="1:15" s="67" customFormat="1" ht="15.75" x14ac:dyDescent="0.25">
      <c r="A3" s="99"/>
      <c r="B3" s="99"/>
      <c r="C3" s="99"/>
      <c r="D3" s="99"/>
      <c r="E3" s="99"/>
      <c r="F3" s="99"/>
      <c r="G3" s="99"/>
      <c r="H3" s="99"/>
      <c r="I3" s="99"/>
      <c r="J3" s="99"/>
      <c r="K3" s="99"/>
      <c r="L3" s="99"/>
      <c r="M3" s="99"/>
      <c r="N3" s="99"/>
      <c r="O3" s="99"/>
    </row>
    <row r="4" spans="1:15" s="67" customFormat="1" ht="33" customHeight="1" x14ac:dyDescent="0.25">
      <c r="A4" s="750" t="str">
        <f>Реквизиты!C35</f>
        <v>Реконструкция ТП-10/0,4кВ с установкой тр-ов 2х1250кВА взамен 2х1000кВА, со строительством 2КЛ-6кВ направлением ТП-10/0,4кВ № 323 - ТП-6/0,4кВ № 4006, с переводом 13КЛ-0,4кВ из ликвид-ой КТПн-6/0,4кВ в ТП-10/0,4кВ, в т.ч. ПИР: г.Москва, ул.Барклая, вблизи д.1Ж</v>
      </c>
      <c r="B4" s="750"/>
      <c r="C4" s="750"/>
      <c r="D4" s="750"/>
      <c r="E4" s="750"/>
      <c r="F4" s="750"/>
      <c r="G4" s="750"/>
      <c r="H4" s="750"/>
      <c r="I4" s="750"/>
      <c r="J4" s="750"/>
      <c r="K4" s="750"/>
      <c r="L4" s="750"/>
      <c r="M4" s="750"/>
      <c r="N4" s="750"/>
      <c r="O4" s="750"/>
    </row>
    <row r="5" spans="1:15" s="255" customFormat="1" ht="15.75" x14ac:dyDescent="0.25">
      <c r="A5" s="67"/>
      <c r="B5" s="751" t="s">
        <v>192</v>
      </c>
      <c r="C5" s="751"/>
      <c r="D5" s="751"/>
      <c r="E5" s="751"/>
      <c r="F5" s="751"/>
      <c r="G5" s="751"/>
      <c r="H5" s="751"/>
      <c r="I5" s="751"/>
      <c r="J5" s="751"/>
      <c r="K5" s="751"/>
      <c r="L5" s="751"/>
      <c r="M5" s="751"/>
      <c r="N5" s="751"/>
      <c r="O5" s="751"/>
    </row>
    <row r="6" spans="1:15" s="255" customFormat="1" ht="15.75" x14ac:dyDescent="0.25">
      <c r="A6" s="67"/>
      <c r="B6" s="196"/>
      <c r="C6" s="196"/>
      <c r="D6" s="196"/>
      <c r="E6" s="196"/>
      <c r="F6" s="196"/>
      <c r="G6" s="196"/>
      <c r="H6" s="196"/>
      <c r="I6" s="196"/>
      <c r="J6" s="196"/>
      <c r="K6" s="196"/>
      <c r="L6" s="196"/>
      <c r="M6" s="196"/>
      <c r="N6" s="196"/>
      <c r="O6" s="196"/>
    </row>
    <row r="7" spans="1:15" s="255" customFormat="1" ht="15" customHeight="1" x14ac:dyDescent="0.2">
      <c r="A7" s="784" t="s">
        <v>219</v>
      </c>
      <c r="B7" s="784"/>
      <c r="C7" s="784"/>
      <c r="D7" s="784"/>
      <c r="E7" s="784"/>
      <c r="F7" s="784"/>
      <c r="G7" s="784"/>
      <c r="H7" s="104" t="s">
        <v>221</v>
      </c>
      <c r="I7" s="69"/>
      <c r="J7" s="69"/>
      <c r="K7" s="69"/>
      <c r="L7" s="69"/>
      <c r="M7" s="69"/>
      <c r="N7" s="69"/>
      <c r="O7" s="69"/>
    </row>
    <row r="8" spans="1:15" s="255" customFormat="1" ht="15" x14ac:dyDescent="0.2">
      <c r="A8" s="254"/>
      <c r="B8" s="256"/>
      <c r="C8" s="256"/>
      <c r="D8" s="256"/>
      <c r="E8" s="256"/>
      <c r="F8" s="256"/>
      <c r="G8" s="256"/>
      <c r="H8" s="256"/>
      <c r="I8" s="256"/>
      <c r="J8" s="256"/>
      <c r="K8" s="256"/>
      <c r="L8" s="256"/>
      <c r="M8" s="256"/>
      <c r="N8" s="256"/>
      <c r="O8" s="256"/>
    </row>
    <row r="9" spans="1:15" ht="15" x14ac:dyDescent="0.2">
      <c r="A9" s="377" t="s">
        <v>273</v>
      </c>
    </row>
    <row r="10" spans="1:15" ht="18" customHeight="1" x14ac:dyDescent="0.2">
      <c r="A10" s="791" t="s">
        <v>164</v>
      </c>
      <c r="B10" s="791" t="s">
        <v>112</v>
      </c>
      <c r="C10" s="791" t="s">
        <v>193</v>
      </c>
      <c r="D10" s="791" t="s">
        <v>114</v>
      </c>
      <c r="E10" s="791"/>
      <c r="F10" s="791"/>
      <c r="G10" s="791"/>
      <c r="H10" s="791"/>
      <c r="I10" s="791"/>
      <c r="J10" s="791"/>
      <c r="K10" s="791"/>
      <c r="L10" s="791"/>
      <c r="M10" s="791"/>
      <c r="N10" s="791"/>
      <c r="O10" s="791"/>
    </row>
    <row r="11" spans="1:15" ht="75.75" customHeight="1" x14ac:dyDescent="0.2">
      <c r="A11" s="791"/>
      <c r="B11" s="791"/>
      <c r="C11" s="791"/>
      <c r="D11" s="437" t="s">
        <v>115</v>
      </c>
      <c r="E11" s="437" t="s">
        <v>116</v>
      </c>
      <c r="F11" s="437" t="s">
        <v>117</v>
      </c>
      <c r="G11" s="437" t="s">
        <v>194</v>
      </c>
      <c r="H11" s="437" t="s">
        <v>223</v>
      </c>
      <c r="I11" s="437" t="s">
        <v>222</v>
      </c>
      <c r="J11" s="792" t="s">
        <v>226</v>
      </c>
      <c r="K11" s="793"/>
      <c r="L11" s="437" t="s">
        <v>225</v>
      </c>
      <c r="M11" s="438" t="s">
        <v>120</v>
      </c>
      <c r="N11" s="437" t="str">
        <f>CONCATENATE("К-т инфляции 
",Реквизиты!A42)</f>
        <v>К-т инфляции 
4 квартал 2025 г.</v>
      </c>
      <c r="O11" s="438" t="s">
        <v>195</v>
      </c>
    </row>
    <row r="12" spans="1:15" ht="48" hidden="1" customHeight="1" x14ac:dyDescent="0.2">
      <c r="A12" s="307">
        <v>1</v>
      </c>
      <c r="B12" s="308" t="s">
        <v>196</v>
      </c>
      <c r="C12" s="309">
        <v>425</v>
      </c>
      <c r="D12" s="310" t="s">
        <v>197</v>
      </c>
      <c r="E12" s="311">
        <f>9.1*1000</f>
        <v>9100</v>
      </c>
      <c r="F12" s="312">
        <f>0.05*1000</f>
        <v>50</v>
      </c>
      <c r="G12" s="312"/>
      <c r="H12" s="312"/>
      <c r="I12" s="312"/>
      <c r="J12" s="313">
        <v>1</v>
      </c>
      <c r="K12" s="314">
        <v>1</v>
      </c>
      <c r="L12" s="314"/>
      <c r="M12" s="315" t="e">
        <f>(E12+F12*C12)*#REF!*#REF!*J12</f>
        <v>#REF!</v>
      </c>
      <c r="N12" s="316">
        <v>3.387</v>
      </c>
      <c r="O12" s="315" t="e">
        <f t="shared" ref="O12:O17" si="0">M12*N12</f>
        <v>#REF!</v>
      </c>
    </row>
    <row r="13" spans="1:15" ht="48" hidden="1" customHeight="1" x14ac:dyDescent="0.2">
      <c r="A13" s="785">
        <v>1</v>
      </c>
      <c r="B13" s="317" t="s">
        <v>198</v>
      </c>
      <c r="C13" s="318"/>
      <c r="D13" s="310"/>
      <c r="E13" s="311"/>
      <c r="F13" s="312"/>
      <c r="G13" s="312"/>
      <c r="H13" s="312"/>
      <c r="I13" s="312"/>
      <c r="J13" s="313">
        <v>1</v>
      </c>
      <c r="K13" s="319">
        <f>C13*K12/C12</f>
        <v>0</v>
      </c>
      <c r="L13" s="319"/>
      <c r="M13" s="315" t="e">
        <f>(E12+F12*C13)*#REF!*#REF!*J13*K13</f>
        <v>#REF!</v>
      </c>
      <c r="N13" s="316">
        <v>3.387</v>
      </c>
      <c r="O13" s="315" t="e">
        <f t="shared" si="0"/>
        <v>#REF!</v>
      </c>
    </row>
    <row r="14" spans="1:15" ht="31.15" hidden="1" customHeight="1" x14ac:dyDescent="0.2">
      <c r="A14" s="786"/>
      <c r="B14" s="317" t="s">
        <v>199</v>
      </c>
      <c r="C14" s="320"/>
      <c r="D14" s="310"/>
      <c r="E14" s="321"/>
      <c r="F14" s="321"/>
      <c r="G14" s="321"/>
      <c r="H14" s="321"/>
      <c r="I14" s="321"/>
      <c r="J14" s="313">
        <v>1</v>
      </c>
      <c r="K14" s="319" t="e">
        <f>C14*K13/C13</f>
        <v>#DIV/0!</v>
      </c>
      <c r="L14" s="319"/>
      <c r="M14" s="315" t="e">
        <f>(E12+F12*C14)*#REF!*#REF!*J14*K14</f>
        <v>#REF!</v>
      </c>
      <c r="N14" s="316">
        <v>3.387</v>
      </c>
      <c r="O14" s="315" t="e">
        <f t="shared" si="0"/>
        <v>#REF!</v>
      </c>
    </row>
    <row r="15" spans="1:15" ht="34.5" hidden="1" customHeight="1" x14ac:dyDescent="0.2">
      <c r="A15" s="786"/>
      <c r="B15" s="317" t="s">
        <v>200</v>
      </c>
      <c r="C15" s="320"/>
      <c r="D15" s="310"/>
      <c r="E15" s="321"/>
      <c r="F15" s="321"/>
      <c r="G15" s="321"/>
      <c r="H15" s="321"/>
      <c r="I15" s="321"/>
      <c r="J15" s="313">
        <v>1</v>
      </c>
      <c r="K15" s="319" t="e">
        <f>C15*K14/C14</f>
        <v>#DIV/0!</v>
      </c>
      <c r="L15" s="319"/>
      <c r="M15" s="315" t="e">
        <f>(E12+F12*C15)*#REF!*#REF!*J15*K15</f>
        <v>#REF!</v>
      </c>
      <c r="N15" s="316">
        <v>3.387</v>
      </c>
      <c r="O15" s="315" t="e">
        <f t="shared" si="0"/>
        <v>#REF!</v>
      </c>
    </row>
    <row r="16" spans="1:15" ht="34.5" hidden="1" customHeight="1" x14ac:dyDescent="0.2">
      <c r="A16" s="786"/>
      <c r="B16" s="317" t="s">
        <v>201</v>
      </c>
      <c r="C16" s="320"/>
      <c r="D16" s="310"/>
      <c r="E16" s="321"/>
      <c r="F16" s="321"/>
      <c r="G16" s="321"/>
      <c r="H16" s="321"/>
      <c r="I16" s="321"/>
      <c r="J16" s="313">
        <v>1</v>
      </c>
      <c r="K16" s="319" t="e">
        <f>C16*K15/C15</f>
        <v>#DIV/0!</v>
      </c>
      <c r="L16" s="319"/>
      <c r="M16" s="315" t="e">
        <f>(E12+F12*C16)*#REF!*#REF!*J16*K16</f>
        <v>#REF!</v>
      </c>
      <c r="N16" s="316">
        <v>3.387</v>
      </c>
      <c r="O16" s="315" t="e">
        <f t="shared" si="0"/>
        <v>#REF!</v>
      </c>
    </row>
    <row r="17" spans="1:15" ht="34.5" hidden="1" customHeight="1" x14ac:dyDescent="0.2">
      <c r="A17" s="786"/>
      <c r="B17" s="317" t="s">
        <v>202</v>
      </c>
      <c r="C17" s="320"/>
      <c r="D17" s="310"/>
      <c r="E17" s="321"/>
      <c r="F17" s="321"/>
      <c r="G17" s="321"/>
      <c r="H17" s="321"/>
      <c r="I17" s="321"/>
      <c r="J17" s="313">
        <v>1</v>
      </c>
      <c r="K17" s="319" t="e">
        <f>C17*K16/C16</f>
        <v>#DIV/0!</v>
      </c>
      <c r="L17" s="319"/>
      <c r="M17" s="315" t="e">
        <f>(E12+F12*C17)*#REF!*#REF!*J17*K17</f>
        <v>#REF!</v>
      </c>
      <c r="N17" s="316">
        <v>3.387</v>
      </c>
      <c r="O17" s="315" t="e">
        <f t="shared" si="0"/>
        <v>#REF!</v>
      </c>
    </row>
    <row r="18" spans="1:15" ht="26.25" hidden="1" customHeight="1" x14ac:dyDescent="0.2">
      <c r="A18" s="787"/>
      <c r="B18" s="322" t="s">
        <v>82</v>
      </c>
      <c r="C18" s="312"/>
      <c r="D18" s="310"/>
      <c r="E18" s="312"/>
      <c r="F18" s="312"/>
      <c r="G18" s="312"/>
      <c r="H18" s="312"/>
      <c r="I18" s="312"/>
      <c r="J18" s="312"/>
      <c r="K18" s="323"/>
      <c r="L18" s="323"/>
      <c r="M18" s="324" t="e">
        <f>M13</f>
        <v>#REF!</v>
      </c>
      <c r="N18" s="312"/>
      <c r="O18" s="324" t="e">
        <f>O13</f>
        <v>#REF!</v>
      </c>
    </row>
    <row r="19" spans="1:15" ht="34.15" hidden="1" customHeight="1" x14ac:dyDescent="0.2">
      <c r="A19" s="307">
        <v>1</v>
      </c>
      <c r="B19" s="325" t="s">
        <v>203</v>
      </c>
      <c r="C19" s="309">
        <f>SUM(C20:C23)</f>
        <v>0</v>
      </c>
      <c r="D19" s="310" t="s">
        <v>204</v>
      </c>
      <c r="E19" s="311">
        <v>21600</v>
      </c>
      <c r="F19" s="312"/>
      <c r="G19" s="312"/>
      <c r="H19" s="312"/>
      <c r="I19" s="312"/>
      <c r="J19" s="313">
        <v>1</v>
      </c>
      <c r="K19" s="326">
        <v>100</v>
      </c>
      <c r="L19" s="326"/>
      <c r="M19" s="315">
        <f>E19</f>
        <v>21600</v>
      </c>
      <c r="N19" s="316"/>
      <c r="O19" s="327"/>
    </row>
    <row r="20" spans="1:15" ht="25.9" hidden="1" customHeight="1" x14ac:dyDescent="0.2">
      <c r="A20" s="328">
        <v>1</v>
      </c>
      <c r="B20" s="329" t="s">
        <v>205</v>
      </c>
      <c r="C20" s="309">
        <v>0</v>
      </c>
      <c r="D20" s="310"/>
      <c r="E20" s="311"/>
      <c r="F20" s="321">
        <v>0.8</v>
      </c>
      <c r="G20" s="321"/>
      <c r="H20" s="321"/>
      <c r="I20" s="321"/>
      <c r="J20" s="313"/>
      <c r="K20" s="326" t="e">
        <f>C20*K19/C19</f>
        <v>#DIV/0!</v>
      </c>
      <c r="L20" s="326"/>
      <c r="M20" s="315" t="e">
        <f>M19*#REF!*K20*F20/100</f>
        <v>#REF!</v>
      </c>
      <c r="N20" s="316">
        <v>3.5329999999999999</v>
      </c>
      <c r="O20" s="327" t="e">
        <f>M20*N20</f>
        <v>#REF!</v>
      </c>
    </row>
    <row r="21" spans="1:15" ht="48" hidden="1" customHeight="1" x14ac:dyDescent="0.2">
      <c r="A21" s="328"/>
      <c r="B21" s="329" t="s">
        <v>206</v>
      </c>
      <c r="C21" s="309">
        <v>0</v>
      </c>
      <c r="D21" s="310"/>
      <c r="E21" s="311"/>
      <c r="F21" s="312"/>
      <c r="G21" s="312"/>
      <c r="H21" s="312"/>
      <c r="I21" s="312"/>
      <c r="J21" s="313"/>
      <c r="K21" s="326" t="e">
        <f>C21*K19/C19</f>
        <v>#DIV/0!</v>
      </c>
      <c r="L21" s="326"/>
      <c r="M21" s="327" t="e">
        <f>(E19+F19*C21)*#REF!*#REF!*J19*K21</f>
        <v>#REF!</v>
      </c>
      <c r="N21" s="316">
        <v>3.367</v>
      </c>
      <c r="O21" s="327" t="e">
        <f>M21*N21</f>
        <v>#REF!</v>
      </c>
    </row>
    <row r="22" spans="1:15" ht="48" hidden="1" customHeight="1" x14ac:dyDescent="0.2">
      <c r="A22" s="328"/>
      <c r="B22" s="330" t="s">
        <v>0</v>
      </c>
      <c r="C22" s="331"/>
      <c r="D22" s="332"/>
      <c r="E22" s="333"/>
      <c r="F22" s="334"/>
      <c r="G22" s="334"/>
      <c r="H22" s="334"/>
      <c r="I22" s="334"/>
      <c r="J22" s="335"/>
      <c r="K22" s="336"/>
      <c r="L22" s="336"/>
      <c r="M22" s="337">
        <f>M19</f>
        <v>21600</v>
      </c>
      <c r="N22" s="316"/>
      <c r="O22" s="337">
        <f>O19</f>
        <v>0</v>
      </c>
    </row>
    <row r="23" spans="1:15" ht="30.6" hidden="1" customHeight="1" x14ac:dyDescent="0.2">
      <c r="A23" s="328"/>
      <c r="B23" s="329" t="s">
        <v>207</v>
      </c>
      <c r="C23" s="309">
        <v>0</v>
      </c>
      <c r="D23" s="310"/>
      <c r="E23" s="338">
        <v>1.2</v>
      </c>
      <c r="F23" s="321">
        <v>0.8</v>
      </c>
      <c r="G23" s="321"/>
      <c r="H23" s="321"/>
      <c r="I23" s="321"/>
      <c r="J23" s="313"/>
      <c r="K23" s="326" t="e">
        <f>C23*K19/C19</f>
        <v>#DIV/0!</v>
      </c>
      <c r="L23" s="326"/>
      <c r="M23" s="315" t="e">
        <f>M19*#REF!*K23*E23*F23/100</f>
        <v>#REF!</v>
      </c>
      <c r="N23" s="316">
        <v>3.5329999999999999</v>
      </c>
      <c r="O23" s="327" t="e">
        <f>M23*N23</f>
        <v>#REF!</v>
      </c>
    </row>
    <row r="24" spans="1:15" ht="48" hidden="1" customHeight="1" x14ac:dyDescent="0.2">
      <c r="A24" s="328"/>
      <c r="B24" s="329" t="s">
        <v>206</v>
      </c>
      <c r="C24" s="309">
        <v>0</v>
      </c>
      <c r="D24" s="310"/>
      <c r="E24" s="311"/>
      <c r="F24" s="312"/>
      <c r="G24" s="312"/>
      <c r="H24" s="312"/>
      <c r="I24" s="312"/>
      <c r="J24" s="313"/>
      <c r="K24" s="326" t="e">
        <f>C24*#REF!/#REF!</f>
        <v>#REF!</v>
      </c>
      <c r="L24" s="326"/>
      <c r="M24" s="327" t="e">
        <f>(#REF!+#REF!*C24)*#REF!*#REF!*#REF!*K24</f>
        <v>#REF!</v>
      </c>
      <c r="N24" s="316">
        <v>3.367</v>
      </c>
      <c r="O24" s="327" t="e">
        <f>M24*N24</f>
        <v>#REF!</v>
      </c>
    </row>
    <row r="25" spans="1:15" ht="48" hidden="1" customHeight="1" x14ac:dyDescent="0.2">
      <c r="A25" s="328"/>
      <c r="B25" s="330" t="s">
        <v>0</v>
      </c>
      <c r="C25" s="331"/>
      <c r="D25" s="332"/>
      <c r="E25" s="333"/>
      <c r="F25" s="334"/>
      <c r="G25" s="334"/>
      <c r="H25" s="334"/>
      <c r="I25" s="334"/>
      <c r="J25" s="335"/>
      <c r="K25" s="336"/>
      <c r="L25" s="336"/>
      <c r="M25" s="337" t="e">
        <f>#REF!</f>
        <v>#REF!</v>
      </c>
      <c r="N25" s="316"/>
      <c r="O25" s="337" t="e">
        <f>#REF!</f>
        <v>#REF!</v>
      </c>
    </row>
    <row r="26" spans="1:15" ht="26.45" hidden="1" customHeight="1" x14ac:dyDescent="0.2">
      <c r="A26" s="339"/>
      <c r="B26" s="340" t="s">
        <v>208</v>
      </c>
      <c r="C26" s="341"/>
      <c r="D26" s="342"/>
      <c r="E26" s="341"/>
      <c r="F26" s="341"/>
      <c r="G26" s="341"/>
      <c r="H26" s="341"/>
      <c r="I26" s="341"/>
      <c r="J26" s="341"/>
      <c r="K26" s="343"/>
      <c r="L26" s="343"/>
      <c r="M26" s="344" t="e">
        <f>SUM(M20:M23)</f>
        <v>#REF!</v>
      </c>
      <c r="N26" s="345"/>
      <c r="O26" s="344" t="e">
        <f>SUM(O20:O23)</f>
        <v>#REF!</v>
      </c>
    </row>
    <row r="27" spans="1:15" ht="25.5" customHeight="1" x14ac:dyDescent="0.2">
      <c r="A27" s="785">
        <v>1</v>
      </c>
      <c r="B27" s="383" t="s">
        <v>262</v>
      </c>
      <c r="C27" s="312">
        <f>SUM(C28:C31)</f>
        <v>30.1</v>
      </c>
      <c r="D27" s="310" t="s">
        <v>252</v>
      </c>
      <c r="E27" s="311">
        <v>21600</v>
      </c>
      <c r="F27" s="312">
        <v>0</v>
      </c>
      <c r="G27" s="312"/>
      <c r="H27" s="312"/>
      <c r="I27" s="312"/>
      <c r="J27" s="473">
        <v>1</v>
      </c>
      <c r="K27" s="474">
        <v>1</v>
      </c>
      <c r="L27" s="323">
        <f>SUM(L28:L31)</f>
        <v>100</v>
      </c>
      <c r="M27" s="315">
        <f>(E27+F27*C27)</f>
        <v>21600</v>
      </c>
      <c r="N27" s="316"/>
      <c r="O27" s="347"/>
    </row>
    <row r="28" spans="1:15" ht="25.5" hidden="1" customHeight="1" x14ac:dyDescent="0.2">
      <c r="A28" s="786"/>
      <c r="B28" s="317" t="s">
        <v>266</v>
      </c>
      <c r="C28" s="312"/>
      <c r="D28" s="310"/>
      <c r="E28" s="311"/>
      <c r="F28" s="312"/>
      <c r="G28" s="312">
        <v>1</v>
      </c>
      <c r="H28" s="312">
        <v>1</v>
      </c>
      <c r="I28" s="312">
        <v>1</v>
      </c>
      <c r="J28" s="346" t="s">
        <v>267</v>
      </c>
      <c r="K28" s="313">
        <v>1</v>
      </c>
      <c r="L28" s="323">
        <f>C28*100/$C$27</f>
        <v>0</v>
      </c>
      <c r="M28" s="315">
        <f>$M$27*G28*H28*I28*K28*L28/100</f>
        <v>0</v>
      </c>
      <c r="N28" s="346">
        <f>Реквизиты!$C$42</f>
        <v>9.76</v>
      </c>
      <c r="O28" s="315">
        <f t="shared" ref="O28:O29" si="1">N28*M28</f>
        <v>0</v>
      </c>
    </row>
    <row r="29" spans="1:15" ht="18" customHeight="1" x14ac:dyDescent="0.2">
      <c r="A29" s="786"/>
      <c r="B29" s="317" t="s">
        <v>122</v>
      </c>
      <c r="C29" s="312">
        <v>2.2000000000000002</v>
      </c>
      <c r="D29" s="310"/>
      <c r="E29" s="348"/>
      <c r="F29" s="312"/>
      <c r="G29" s="312">
        <v>0.8</v>
      </c>
      <c r="H29" s="312">
        <v>1</v>
      </c>
      <c r="I29" s="312">
        <v>1</v>
      </c>
      <c r="J29" s="346" t="s">
        <v>123</v>
      </c>
      <c r="K29" s="313">
        <v>1.3</v>
      </c>
      <c r="L29" s="323">
        <f t="shared" ref="L29" si="2">C29*100/$C$27</f>
        <v>7.31</v>
      </c>
      <c r="M29" s="315">
        <f>$M$27*G29*H29*I29*K29*L29/100</f>
        <v>1642.12</v>
      </c>
      <c r="N29" s="346">
        <f>Реквизиты!$C$42</f>
        <v>9.76</v>
      </c>
      <c r="O29" s="315">
        <f t="shared" si="1"/>
        <v>16027.09</v>
      </c>
    </row>
    <row r="30" spans="1:15" ht="18" customHeight="1" x14ac:dyDescent="0.2">
      <c r="A30" s="786"/>
      <c r="B30" s="317" t="s">
        <v>145</v>
      </c>
      <c r="C30" s="312">
        <v>27.9</v>
      </c>
      <c r="D30" s="310"/>
      <c r="E30" s="321"/>
      <c r="F30" s="321"/>
      <c r="G30" s="312">
        <v>0.8</v>
      </c>
      <c r="H30" s="346">
        <v>1</v>
      </c>
      <c r="I30" s="312">
        <v>1</v>
      </c>
      <c r="J30" s="346" t="s">
        <v>148</v>
      </c>
      <c r="K30" s="313">
        <f>4*(1+3*0.3)/4</f>
        <v>1.9</v>
      </c>
      <c r="L30" s="323">
        <f t="shared" ref="L30:L31" si="3">C30*100/$C$27</f>
        <v>92.69</v>
      </c>
      <c r="M30" s="315">
        <f>$M$27*G30*H30*I30*K30*L30/100</f>
        <v>30431.98</v>
      </c>
      <c r="N30" s="346">
        <f>Реквизиты!$C$42</f>
        <v>9.76</v>
      </c>
      <c r="O30" s="315">
        <f t="shared" ref="O30:O31" si="4">N30*M30</f>
        <v>297016.12</v>
      </c>
    </row>
    <row r="31" spans="1:15" ht="38.25" hidden="1" customHeight="1" x14ac:dyDescent="0.2">
      <c r="A31" s="786"/>
      <c r="B31" s="317" t="s">
        <v>268</v>
      </c>
      <c r="C31" s="312"/>
      <c r="D31" s="310"/>
      <c r="E31" s="321"/>
      <c r="F31" s="321"/>
      <c r="G31" s="312">
        <v>1</v>
      </c>
      <c r="H31" s="346">
        <v>1</v>
      </c>
      <c r="I31" s="312">
        <v>1.2</v>
      </c>
      <c r="J31" s="346" t="s">
        <v>148</v>
      </c>
      <c r="K31" s="313">
        <f>4*(1+3*0.3)/4</f>
        <v>1.9</v>
      </c>
      <c r="L31" s="323">
        <f t="shared" si="3"/>
        <v>0</v>
      </c>
      <c r="M31" s="315">
        <f>$M$27*G31*H31*I31*K31*L31/100</f>
        <v>0</v>
      </c>
      <c r="N31" s="346">
        <f>Реквизиты!$C$42</f>
        <v>9.76</v>
      </c>
      <c r="O31" s="315">
        <f t="shared" si="4"/>
        <v>0</v>
      </c>
    </row>
    <row r="32" spans="1:15" ht="22.15" customHeight="1" x14ac:dyDescent="0.2">
      <c r="A32" s="787"/>
      <c r="B32" s="406" t="s">
        <v>82</v>
      </c>
      <c r="C32" s="407"/>
      <c r="D32" s="408"/>
      <c r="E32" s="409"/>
      <c r="F32" s="410"/>
      <c r="G32" s="410"/>
      <c r="H32" s="410"/>
      <c r="I32" s="410"/>
      <c r="J32" s="411"/>
      <c r="K32" s="412"/>
      <c r="L32" s="412"/>
      <c r="M32" s="413">
        <f>SUM(M28:M31)</f>
        <v>32074.1</v>
      </c>
      <c r="N32" s="414"/>
      <c r="O32" s="413">
        <f>SUM(O28:O31)</f>
        <v>313043.21000000002</v>
      </c>
    </row>
    <row r="33" spans="1:18" s="278" customFormat="1" ht="25.5" x14ac:dyDescent="0.2">
      <c r="A33" s="402">
        <v>2</v>
      </c>
      <c r="B33" s="788" t="s">
        <v>209</v>
      </c>
      <c r="C33" s="789"/>
      <c r="D33" s="349" t="s">
        <v>253</v>
      </c>
      <c r="E33" s="395"/>
      <c r="F33" s="396"/>
      <c r="G33" s="396"/>
      <c r="H33" s="396"/>
      <c r="I33" s="396"/>
      <c r="J33" s="397"/>
      <c r="K33" s="397"/>
      <c r="L33" s="397"/>
      <c r="M33" s="398">
        <f>M32*2%</f>
        <v>641.48</v>
      </c>
      <c r="N33" s="399"/>
      <c r="O33" s="398">
        <f>O32*2%</f>
        <v>6260.86</v>
      </c>
    </row>
    <row r="34" spans="1:18" s="278" customFormat="1" ht="24" customHeight="1" x14ac:dyDescent="0.2">
      <c r="A34" s="415">
        <v>3</v>
      </c>
      <c r="B34" s="416" t="s">
        <v>210</v>
      </c>
      <c r="C34" s="417"/>
      <c r="D34" s="417"/>
      <c r="E34" s="417"/>
      <c r="F34" s="418"/>
      <c r="G34" s="418"/>
      <c r="H34" s="418"/>
      <c r="I34" s="418"/>
      <c r="J34" s="419"/>
      <c r="K34" s="419"/>
      <c r="L34" s="420"/>
      <c r="M34" s="421">
        <f>M32+M33</f>
        <v>32715.58</v>
      </c>
      <c r="N34" s="422"/>
      <c r="O34" s="423">
        <f>O32+O33</f>
        <v>319304.07</v>
      </c>
      <c r="Q34" s="400"/>
      <c r="R34" s="401"/>
    </row>
    <row r="35" spans="1:18" ht="30" hidden="1" customHeight="1" x14ac:dyDescent="0.35">
      <c r="A35" s="260"/>
      <c r="B35" s="298" t="s">
        <v>211</v>
      </c>
      <c r="C35" s="299"/>
      <c r="D35" s="299"/>
      <c r="E35" s="300"/>
      <c r="F35" s="299"/>
      <c r="G35" s="299"/>
      <c r="H35" s="299"/>
      <c r="I35" s="299"/>
      <c r="J35" s="301"/>
      <c r="K35" s="302"/>
      <c r="L35" s="302"/>
      <c r="M35" s="262">
        <f>M34*0.18</f>
        <v>5888.8</v>
      </c>
      <c r="N35" s="261"/>
      <c r="O35" s="263">
        <f>O34*0.18</f>
        <v>57474.73</v>
      </c>
    </row>
    <row r="36" spans="1:18" ht="36" hidden="1" customHeight="1" x14ac:dyDescent="0.3">
      <c r="A36" s="264"/>
      <c r="B36" s="265" t="s">
        <v>212</v>
      </c>
      <c r="C36" s="265"/>
      <c r="D36" s="265"/>
      <c r="E36" s="266"/>
      <c r="F36" s="265"/>
      <c r="G36" s="265"/>
      <c r="H36" s="265"/>
      <c r="I36" s="265"/>
      <c r="J36" s="267"/>
      <c r="K36" s="268"/>
      <c r="L36" s="268"/>
      <c r="M36" s="269">
        <f>M34+M35</f>
        <v>38604.379999999997</v>
      </c>
      <c r="N36" s="270"/>
      <c r="O36" s="271">
        <f>O34+O35</f>
        <v>376778.8</v>
      </c>
      <c r="Q36" s="272"/>
      <c r="R36" s="273"/>
    </row>
    <row r="37" spans="1:18" s="278" customFormat="1" ht="24.6" hidden="1" customHeight="1" x14ac:dyDescent="0.3">
      <c r="A37" s="274"/>
      <c r="B37" s="275" t="s">
        <v>213</v>
      </c>
      <c r="C37" s="275"/>
      <c r="D37" s="275"/>
      <c r="E37" s="275"/>
      <c r="F37" s="276"/>
      <c r="G37" s="276"/>
      <c r="H37" s="276"/>
      <c r="I37" s="276"/>
      <c r="J37" s="277"/>
      <c r="M37" s="279">
        <f>M34</f>
        <v>32715.58</v>
      </c>
      <c r="N37" s="280"/>
      <c r="O37" s="279">
        <f>O34</f>
        <v>319304.07</v>
      </c>
    </row>
    <row r="38" spans="1:18" s="278" customFormat="1" ht="21.6" hidden="1" customHeight="1" x14ac:dyDescent="0.3">
      <c r="A38" s="274"/>
      <c r="B38" s="790" t="s">
        <v>214</v>
      </c>
      <c r="C38" s="790"/>
      <c r="D38" s="790"/>
      <c r="E38" s="275"/>
      <c r="F38" s="276"/>
      <c r="G38" s="276"/>
      <c r="H38" s="276"/>
      <c r="I38" s="276"/>
      <c r="J38" s="277"/>
      <c r="M38" s="279">
        <f>ROUND(M34*0.9698,2)</f>
        <v>31727.57</v>
      </c>
      <c r="N38" s="280"/>
      <c r="O38" s="279">
        <f>ROUND(O34*0.9698,2)</f>
        <v>309661.09000000003</v>
      </c>
    </row>
    <row r="39" spans="1:18" ht="21.6" hidden="1" customHeight="1" x14ac:dyDescent="0.3">
      <c r="A39" s="281"/>
      <c r="B39" s="282" t="s">
        <v>211</v>
      </c>
      <c r="C39" s="282"/>
      <c r="D39" s="282"/>
      <c r="E39" s="283"/>
      <c r="F39" s="282"/>
      <c r="G39" s="282"/>
      <c r="H39" s="282"/>
      <c r="I39" s="282"/>
      <c r="J39" s="284"/>
      <c r="M39" s="285">
        <f>ROUND(0.18*M34,2)</f>
        <v>5888.8</v>
      </c>
      <c r="N39" s="284"/>
      <c r="O39" s="285">
        <f>ROUND(0.18*O34,2)</f>
        <v>57474.73</v>
      </c>
    </row>
    <row r="40" spans="1:18" ht="22.15" hidden="1" customHeight="1" x14ac:dyDescent="0.3">
      <c r="A40" s="281"/>
      <c r="B40" s="282" t="s">
        <v>215</v>
      </c>
      <c r="C40" s="282"/>
      <c r="D40" s="282"/>
      <c r="E40" s="283"/>
      <c r="F40" s="282"/>
      <c r="G40" s="282"/>
      <c r="H40" s="282"/>
      <c r="I40" s="282"/>
      <c r="J40" s="284"/>
      <c r="M40" s="279">
        <f>SUM(M38:M39)</f>
        <v>37616.370000000003</v>
      </c>
      <c r="N40" s="280"/>
      <c r="O40" s="279">
        <f>SUM(O38:O39)</f>
        <v>367135.82</v>
      </c>
    </row>
    <row r="41" spans="1:18" ht="22.5" customHeight="1" x14ac:dyDescent="0.3">
      <c r="A41" s="281"/>
      <c r="B41" s="282"/>
      <c r="C41" s="282"/>
      <c r="D41" s="282"/>
      <c r="E41" s="283"/>
      <c r="F41" s="282"/>
      <c r="G41" s="282"/>
      <c r="H41" s="282"/>
      <c r="I41" s="282"/>
      <c r="J41" s="166"/>
      <c r="K41" s="284"/>
      <c r="L41" s="284"/>
      <c r="M41" s="286"/>
      <c r="N41" s="287"/>
      <c r="O41" s="286"/>
      <c r="R41" s="288"/>
    </row>
    <row r="42" spans="1:18" ht="24" hidden="1" customHeight="1" x14ac:dyDescent="0.3">
      <c r="A42" s="289" t="s">
        <v>216</v>
      </c>
      <c r="B42" s="290" t="s">
        <v>217</v>
      </c>
      <c r="C42" s="291"/>
      <c r="D42" s="291">
        <f>O36*0.6</f>
        <v>226067.28</v>
      </c>
      <c r="E42" s="292" t="s">
        <v>218</v>
      </c>
      <c r="F42" s="282"/>
      <c r="G42" s="282"/>
      <c r="H42" s="282"/>
      <c r="I42" s="282"/>
      <c r="J42" s="166"/>
      <c r="K42" s="284"/>
      <c r="L42" s="284"/>
      <c r="M42" s="286"/>
      <c r="N42" s="287"/>
      <c r="O42" s="286"/>
      <c r="R42" s="288"/>
    </row>
    <row r="43" spans="1:18" s="72" customFormat="1" x14ac:dyDescent="0.2">
      <c r="A43" s="628"/>
      <c r="B43" s="202" t="s">
        <v>127</v>
      </c>
      <c r="C43" s="629"/>
      <c r="D43" s="629"/>
      <c r="E43" s="630" t="s">
        <v>427</v>
      </c>
      <c r="F43" s="631"/>
      <c r="G43" s="202"/>
      <c r="H43" s="202"/>
      <c r="I43" s="628"/>
      <c r="O43" s="633"/>
    </row>
    <row r="44" spans="1:18" s="72" customFormat="1" x14ac:dyDescent="0.2">
      <c r="A44" s="628"/>
      <c r="B44" s="202"/>
      <c r="C44" s="726"/>
      <c r="D44" s="726"/>
      <c r="E44" s="727"/>
      <c r="F44" s="728"/>
      <c r="G44" s="728"/>
      <c r="H44" s="728"/>
      <c r="I44" s="628"/>
      <c r="J44" s="405"/>
      <c r="K44" s="405"/>
      <c r="L44" s="405"/>
      <c r="N44" s="72" t="s">
        <v>102</v>
      </c>
      <c r="O44" s="633"/>
    </row>
    <row r="45" spans="1:18" s="72" customFormat="1" x14ac:dyDescent="0.2">
      <c r="A45" s="628"/>
      <c r="B45" s="202" t="s">
        <v>128</v>
      </c>
      <c r="C45" s="629"/>
      <c r="D45" s="629"/>
      <c r="E45" s="630"/>
      <c r="F45" s="631"/>
      <c r="G45" s="202"/>
      <c r="H45" s="202"/>
      <c r="I45" s="628"/>
      <c r="O45" s="633"/>
    </row>
  </sheetData>
  <mergeCells count="14">
    <mergeCell ref="C44:H44"/>
    <mergeCell ref="B33:C33"/>
    <mergeCell ref="B38:D38"/>
    <mergeCell ref="A10:A11"/>
    <mergeCell ref="B10:B11"/>
    <mergeCell ref="C10:C11"/>
    <mergeCell ref="D10:O10"/>
    <mergeCell ref="J11:K11"/>
    <mergeCell ref="A13:A18"/>
    <mergeCell ref="A2:O2"/>
    <mergeCell ref="A4:O4"/>
    <mergeCell ref="B5:O5"/>
    <mergeCell ref="A7:G7"/>
    <mergeCell ref="A27:A32"/>
  </mergeCells>
  <phoneticPr fontId="64" type="noConversion"/>
  <pageMargins left="0.39370078740157483" right="0.39370078740157483" top="0.51181102362204722" bottom="0.78740157480314965" header="0.51181102362204722" footer="0.51181102362204722"/>
  <pageSetup paperSize="9" scale="69" fitToHeight="0"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R55"/>
  <sheetViews>
    <sheetView tabSelected="1" showWhiteSpace="0" view="pageBreakPreview" zoomScaleNormal="70" zoomScaleSheetLayoutView="100" zoomScalePageLayoutView="58" workbookViewId="0">
      <selection activeCell="I8" sqref="I8"/>
    </sheetView>
  </sheetViews>
  <sheetFormatPr defaultRowHeight="12.75" x14ac:dyDescent="0.2"/>
  <cols>
    <col min="1" max="1" width="5.28515625" customWidth="1"/>
    <col min="2" max="2" width="24.140625" customWidth="1"/>
    <col min="3" max="3" width="9.85546875" customWidth="1"/>
    <col min="4" max="4" width="12.28515625" customWidth="1"/>
    <col min="5" max="6" width="9.5703125" customWidth="1"/>
    <col min="7" max="9" width="12.140625" customWidth="1"/>
    <col min="10" max="10" width="30.85546875" style="257" customWidth="1"/>
    <col min="11" max="11" width="8.85546875" style="257" customWidth="1"/>
    <col min="12" max="12" width="16.42578125" style="257" customWidth="1"/>
    <col min="13" max="13" width="14.28515625" style="258" customWidth="1"/>
    <col min="14" max="14" width="12.5703125" style="257" customWidth="1"/>
    <col min="15" max="15" width="15.28515625" style="258" customWidth="1"/>
    <col min="17" max="18" width="14.42578125" bestFit="1" customWidth="1"/>
    <col min="257" max="257" width="5.28515625" customWidth="1"/>
    <col min="258" max="258" width="45.140625" customWidth="1"/>
    <col min="259" max="259" width="12.7109375" customWidth="1"/>
    <col min="260" max="260" width="19.85546875" customWidth="1"/>
    <col min="261" max="263" width="12.42578125" customWidth="1"/>
    <col min="264" max="265" width="13.5703125" customWidth="1"/>
    <col min="266" max="266" width="19.7109375" customWidth="1"/>
    <col min="267" max="267" width="11.140625" customWidth="1"/>
    <col min="268" max="268" width="22.5703125" customWidth="1"/>
    <col min="269" max="269" width="21.28515625" customWidth="1"/>
    <col min="270" max="270" width="14.85546875" customWidth="1"/>
    <col min="271" max="271" width="19.42578125" customWidth="1"/>
    <col min="273" max="274" width="14.42578125" bestFit="1" customWidth="1"/>
    <col min="513" max="513" width="5.28515625" customWidth="1"/>
    <col min="514" max="514" width="45.140625" customWidth="1"/>
    <col min="515" max="515" width="12.7109375" customWidth="1"/>
    <col min="516" max="516" width="19.85546875" customWidth="1"/>
    <col min="517" max="519" width="12.42578125" customWidth="1"/>
    <col min="520" max="521" width="13.5703125" customWidth="1"/>
    <col min="522" max="522" width="19.7109375" customWidth="1"/>
    <col min="523" max="523" width="11.140625" customWidth="1"/>
    <col min="524" max="524" width="22.5703125" customWidth="1"/>
    <col min="525" max="525" width="21.28515625" customWidth="1"/>
    <col min="526" max="526" width="14.85546875" customWidth="1"/>
    <col min="527" max="527" width="19.42578125" customWidth="1"/>
    <col min="529" max="530" width="14.42578125" bestFit="1" customWidth="1"/>
    <col min="769" max="769" width="5.28515625" customWidth="1"/>
    <col min="770" max="770" width="45.140625" customWidth="1"/>
    <col min="771" max="771" width="12.7109375" customWidth="1"/>
    <col min="772" max="772" width="19.85546875" customWidth="1"/>
    <col min="773" max="775" width="12.42578125" customWidth="1"/>
    <col min="776" max="777" width="13.5703125" customWidth="1"/>
    <col min="778" max="778" width="19.7109375" customWidth="1"/>
    <col min="779" max="779" width="11.140625" customWidth="1"/>
    <col min="780" max="780" width="22.5703125" customWidth="1"/>
    <col min="781" max="781" width="21.28515625" customWidth="1"/>
    <col min="782" max="782" width="14.85546875" customWidth="1"/>
    <col min="783" max="783" width="19.42578125" customWidth="1"/>
    <col min="785" max="786" width="14.42578125" bestFit="1" customWidth="1"/>
    <col min="1025" max="1025" width="5.28515625" customWidth="1"/>
    <col min="1026" max="1026" width="45.140625" customWidth="1"/>
    <col min="1027" max="1027" width="12.7109375" customWidth="1"/>
    <col min="1028" max="1028" width="19.85546875" customWidth="1"/>
    <col min="1029" max="1031" width="12.42578125" customWidth="1"/>
    <col min="1032" max="1033" width="13.5703125" customWidth="1"/>
    <col min="1034" max="1034" width="19.7109375" customWidth="1"/>
    <col min="1035" max="1035" width="11.140625" customWidth="1"/>
    <col min="1036" max="1036" width="22.5703125" customWidth="1"/>
    <col min="1037" max="1037" width="21.28515625" customWidth="1"/>
    <col min="1038" max="1038" width="14.85546875" customWidth="1"/>
    <col min="1039" max="1039" width="19.42578125" customWidth="1"/>
    <col min="1041" max="1042" width="14.42578125" bestFit="1" customWidth="1"/>
    <col min="1281" max="1281" width="5.28515625" customWidth="1"/>
    <col min="1282" max="1282" width="45.140625" customWidth="1"/>
    <col min="1283" max="1283" width="12.7109375" customWidth="1"/>
    <col min="1284" max="1284" width="19.85546875" customWidth="1"/>
    <col min="1285" max="1287" width="12.42578125" customWidth="1"/>
    <col min="1288" max="1289" width="13.5703125" customWidth="1"/>
    <col min="1290" max="1290" width="19.7109375" customWidth="1"/>
    <col min="1291" max="1291" width="11.140625" customWidth="1"/>
    <col min="1292" max="1292" width="22.5703125" customWidth="1"/>
    <col min="1293" max="1293" width="21.28515625" customWidth="1"/>
    <col min="1294" max="1294" width="14.85546875" customWidth="1"/>
    <col min="1295" max="1295" width="19.42578125" customWidth="1"/>
    <col min="1297" max="1298" width="14.42578125" bestFit="1" customWidth="1"/>
    <col min="1537" max="1537" width="5.28515625" customWidth="1"/>
    <col min="1538" max="1538" width="45.140625" customWidth="1"/>
    <col min="1539" max="1539" width="12.7109375" customWidth="1"/>
    <col min="1540" max="1540" width="19.85546875" customWidth="1"/>
    <col min="1541" max="1543" width="12.42578125" customWidth="1"/>
    <col min="1544" max="1545" width="13.5703125" customWidth="1"/>
    <col min="1546" max="1546" width="19.7109375" customWidth="1"/>
    <col min="1547" max="1547" width="11.140625" customWidth="1"/>
    <col min="1548" max="1548" width="22.5703125" customWidth="1"/>
    <col min="1549" max="1549" width="21.28515625" customWidth="1"/>
    <col min="1550" max="1550" width="14.85546875" customWidth="1"/>
    <col min="1551" max="1551" width="19.42578125" customWidth="1"/>
    <col min="1553" max="1554" width="14.42578125" bestFit="1" customWidth="1"/>
    <col min="1793" max="1793" width="5.28515625" customWidth="1"/>
    <col min="1794" max="1794" width="45.140625" customWidth="1"/>
    <col min="1795" max="1795" width="12.7109375" customWidth="1"/>
    <col min="1796" max="1796" width="19.85546875" customWidth="1"/>
    <col min="1797" max="1799" width="12.42578125" customWidth="1"/>
    <col min="1800" max="1801" width="13.5703125" customWidth="1"/>
    <col min="1802" max="1802" width="19.7109375" customWidth="1"/>
    <col min="1803" max="1803" width="11.140625" customWidth="1"/>
    <col min="1804" max="1804" width="22.5703125" customWidth="1"/>
    <col min="1805" max="1805" width="21.28515625" customWidth="1"/>
    <col min="1806" max="1806" width="14.85546875" customWidth="1"/>
    <col min="1807" max="1807" width="19.42578125" customWidth="1"/>
    <col min="1809" max="1810" width="14.42578125" bestFit="1" customWidth="1"/>
    <col min="2049" max="2049" width="5.28515625" customWidth="1"/>
    <col min="2050" max="2050" width="45.140625" customWidth="1"/>
    <col min="2051" max="2051" width="12.7109375" customWidth="1"/>
    <col min="2052" max="2052" width="19.85546875" customWidth="1"/>
    <col min="2053" max="2055" width="12.42578125" customWidth="1"/>
    <col min="2056" max="2057" width="13.5703125" customWidth="1"/>
    <col min="2058" max="2058" width="19.7109375" customWidth="1"/>
    <col min="2059" max="2059" width="11.140625" customWidth="1"/>
    <col min="2060" max="2060" width="22.5703125" customWidth="1"/>
    <col min="2061" max="2061" width="21.28515625" customWidth="1"/>
    <col min="2062" max="2062" width="14.85546875" customWidth="1"/>
    <col min="2063" max="2063" width="19.42578125" customWidth="1"/>
    <col min="2065" max="2066" width="14.42578125" bestFit="1" customWidth="1"/>
    <col min="2305" max="2305" width="5.28515625" customWidth="1"/>
    <col min="2306" max="2306" width="45.140625" customWidth="1"/>
    <col min="2307" max="2307" width="12.7109375" customWidth="1"/>
    <col min="2308" max="2308" width="19.85546875" customWidth="1"/>
    <col min="2309" max="2311" width="12.42578125" customWidth="1"/>
    <col min="2312" max="2313" width="13.5703125" customWidth="1"/>
    <col min="2314" max="2314" width="19.7109375" customWidth="1"/>
    <col min="2315" max="2315" width="11.140625" customWidth="1"/>
    <col min="2316" max="2316" width="22.5703125" customWidth="1"/>
    <col min="2317" max="2317" width="21.28515625" customWidth="1"/>
    <col min="2318" max="2318" width="14.85546875" customWidth="1"/>
    <col min="2319" max="2319" width="19.42578125" customWidth="1"/>
    <col min="2321" max="2322" width="14.42578125" bestFit="1" customWidth="1"/>
    <col min="2561" max="2561" width="5.28515625" customWidth="1"/>
    <col min="2562" max="2562" width="45.140625" customWidth="1"/>
    <col min="2563" max="2563" width="12.7109375" customWidth="1"/>
    <col min="2564" max="2564" width="19.85546875" customWidth="1"/>
    <col min="2565" max="2567" width="12.42578125" customWidth="1"/>
    <col min="2568" max="2569" width="13.5703125" customWidth="1"/>
    <col min="2570" max="2570" width="19.7109375" customWidth="1"/>
    <col min="2571" max="2571" width="11.140625" customWidth="1"/>
    <col min="2572" max="2572" width="22.5703125" customWidth="1"/>
    <col min="2573" max="2573" width="21.28515625" customWidth="1"/>
    <col min="2574" max="2574" width="14.85546875" customWidth="1"/>
    <col min="2575" max="2575" width="19.42578125" customWidth="1"/>
    <col min="2577" max="2578" width="14.42578125" bestFit="1" customWidth="1"/>
    <col min="2817" max="2817" width="5.28515625" customWidth="1"/>
    <col min="2818" max="2818" width="45.140625" customWidth="1"/>
    <col min="2819" max="2819" width="12.7109375" customWidth="1"/>
    <col min="2820" max="2820" width="19.85546875" customWidth="1"/>
    <col min="2821" max="2823" width="12.42578125" customWidth="1"/>
    <col min="2824" max="2825" width="13.5703125" customWidth="1"/>
    <col min="2826" max="2826" width="19.7109375" customWidth="1"/>
    <col min="2827" max="2827" width="11.140625" customWidth="1"/>
    <col min="2828" max="2828" width="22.5703125" customWidth="1"/>
    <col min="2829" max="2829" width="21.28515625" customWidth="1"/>
    <col min="2830" max="2830" width="14.85546875" customWidth="1"/>
    <col min="2831" max="2831" width="19.42578125" customWidth="1"/>
    <col min="2833" max="2834" width="14.42578125" bestFit="1" customWidth="1"/>
    <col min="3073" max="3073" width="5.28515625" customWidth="1"/>
    <col min="3074" max="3074" width="45.140625" customWidth="1"/>
    <col min="3075" max="3075" width="12.7109375" customWidth="1"/>
    <col min="3076" max="3076" width="19.85546875" customWidth="1"/>
    <col min="3077" max="3079" width="12.42578125" customWidth="1"/>
    <col min="3080" max="3081" width="13.5703125" customWidth="1"/>
    <col min="3082" max="3082" width="19.7109375" customWidth="1"/>
    <col min="3083" max="3083" width="11.140625" customWidth="1"/>
    <col min="3084" max="3084" width="22.5703125" customWidth="1"/>
    <col min="3085" max="3085" width="21.28515625" customWidth="1"/>
    <col min="3086" max="3086" width="14.85546875" customWidth="1"/>
    <col min="3087" max="3087" width="19.42578125" customWidth="1"/>
    <col min="3089" max="3090" width="14.42578125" bestFit="1" customWidth="1"/>
    <col min="3329" max="3329" width="5.28515625" customWidth="1"/>
    <col min="3330" max="3330" width="45.140625" customWidth="1"/>
    <col min="3331" max="3331" width="12.7109375" customWidth="1"/>
    <col min="3332" max="3332" width="19.85546875" customWidth="1"/>
    <col min="3333" max="3335" width="12.42578125" customWidth="1"/>
    <col min="3336" max="3337" width="13.5703125" customWidth="1"/>
    <col min="3338" max="3338" width="19.7109375" customWidth="1"/>
    <col min="3339" max="3339" width="11.140625" customWidth="1"/>
    <col min="3340" max="3340" width="22.5703125" customWidth="1"/>
    <col min="3341" max="3341" width="21.28515625" customWidth="1"/>
    <col min="3342" max="3342" width="14.85546875" customWidth="1"/>
    <col min="3343" max="3343" width="19.42578125" customWidth="1"/>
    <col min="3345" max="3346" width="14.42578125" bestFit="1" customWidth="1"/>
    <col min="3585" max="3585" width="5.28515625" customWidth="1"/>
    <col min="3586" max="3586" width="45.140625" customWidth="1"/>
    <col min="3587" max="3587" width="12.7109375" customWidth="1"/>
    <col min="3588" max="3588" width="19.85546875" customWidth="1"/>
    <col min="3589" max="3591" width="12.42578125" customWidth="1"/>
    <col min="3592" max="3593" width="13.5703125" customWidth="1"/>
    <col min="3594" max="3594" width="19.7109375" customWidth="1"/>
    <col min="3595" max="3595" width="11.140625" customWidth="1"/>
    <col min="3596" max="3596" width="22.5703125" customWidth="1"/>
    <col min="3597" max="3597" width="21.28515625" customWidth="1"/>
    <col min="3598" max="3598" width="14.85546875" customWidth="1"/>
    <col min="3599" max="3599" width="19.42578125" customWidth="1"/>
    <col min="3601" max="3602" width="14.42578125" bestFit="1" customWidth="1"/>
    <col min="3841" max="3841" width="5.28515625" customWidth="1"/>
    <col min="3842" max="3842" width="45.140625" customWidth="1"/>
    <col min="3843" max="3843" width="12.7109375" customWidth="1"/>
    <col min="3844" max="3844" width="19.85546875" customWidth="1"/>
    <col min="3845" max="3847" width="12.42578125" customWidth="1"/>
    <col min="3848" max="3849" width="13.5703125" customWidth="1"/>
    <col min="3850" max="3850" width="19.7109375" customWidth="1"/>
    <col min="3851" max="3851" width="11.140625" customWidth="1"/>
    <col min="3852" max="3852" width="22.5703125" customWidth="1"/>
    <col min="3853" max="3853" width="21.28515625" customWidth="1"/>
    <col min="3854" max="3854" width="14.85546875" customWidth="1"/>
    <col min="3855" max="3855" width="19.42578125" customWidth="1"/>
    <col min="3857" max="3858" width="14.42578125" bestFit="1" customWidth="1"/>
    <col min="4097" max="4097" width="5.28515625" customWidth="1"/>
    <col min="4098" max="4098" width="45.140625" customWidth="1"/>
    <col min="4099" max="4099" width="12.7109375" customWidth="1"/>
    <col min="4100" max="4100" width="19.85546875" customWidth="1"/>
    <col min="4101" max="4103" width="12.42578125" customWidth="1"/>
    <col min="4104" max="4105" width="13.5703125" customWidth="1"/>
    <col min="4106" max="4106" width="19.7109375" customWidth="1"/>
    <col min="4107" max="4107" width="11.140625" customWidth="1"/>
    <col min="4108" max="4108" width="22.5703125" customWidth="1"/>
    <col min="4109" max="4109" width="21.28515625" customWidth="1"/>
    <col min="4110" max="4110" width="14.85546875" customWidth="1"/>
    <col min="4111" max="4111" width="19.42578125" customWidth="1"/>
    <col min="4113" max="4114" width="14.42578125" bestFit="1" customWidth="1"/>
    <col min="4353" max="4353" width="5.28515625" customWidth="1"/>
    <col min="4354" max="4354" width="45.140625" customWidth="1"/>
    <col min="4355" max="4355" width="12.7109375" customWidth="1"/>
    <col min="4356" max="4356" width="19.85546875" customWidth="1"/>
    <col min="4357" max="4359" width="12.42578125" customWidth="1"/>
    <col min="4360" max="4361" width="13.5703125" customWidth="1"/>
    <col min="4362" max="4362" width="19.7109375" customWidth="1"/>
    <col min="4363" max="4363" width="11.140625" customWidth="1"/>
    <col min="4364" max="4364" width="22.5703125" customWidth="1"/>
    <col min="4365" max="4365" width="21.28515625" customWidth="1"/>
    <col min="4366" max="4366" width="14.85546875" customWidth="1"/>
    <col min="4367" max="4367" width="19.42578125" customWidth="1"/>
    <col min="4369" max="4370" width="14.42578125" bestFit="1" customWidth="1"/>
    <col min="4609" max="4609" width="5.28515625" customWidth="1"/>
    <col min="4610" max="4610" width="45.140625" customWidth="1"/>
    <col min="4611" max="4611" width="12.7109375" customWidth="1"/>
    <col min="4612" max="4612" width="19.85546875" customWidth="1"/>
    <col min="4613" max="4615" width="12.42578125" customWidth="1"/>
    <col min="4616" max="4617" width="13.5703125" customWidth="1"/>
    <col min="4618" max="4618" width="19.7109375" customWidth="1"/>
    <col min="4619" max="4619" width="11.140625" customWidth="1"/>
    <col min="4620" max="4620" width="22.5703125" customWidth="1"/>
    <col min="4621" max="4621" width="21.28515625" customWidth="1"/>
    <col min="4622" max="4622" width="14.85546875" customWidth="1"/>
    <col min="4623" max="4623" width="19.42578125" customWidth="1"/>
    <col min="4625" max="4626" width="14.42578125" bestFit="1" customWidth="1"/>
    <col min="4865" max="4865" width="5.28515625" customWidth="1"/>
    <col min="4866" max="4866" width="45.140625" customWidth="1"/>
    <col min="4867" max="4867" width="12.7109375" customWidth="1"/>
    <col min="4868" max="4868" width="19.85546875" customWidth="1"/>
    <col min="4869" max="4871" width="12.42578125" customWidth="1"/>
    <col min="4872" max="4873" width="13.5703125" customWidth="1"/>
    <col min="4874" max="4874" width="19.7109375" customWidth="1"/>
    <col min="4875" max="4875" width="11.140625" customWidth="1"/>
    <col min="4876" max="4876" width="22.5703125" customWidth="1"/>
    <col min="4877" max="4877" width="21.28515625" customWidth="1"/>
    <col min="4878" max="4878" width="14.85546875" customWidth="1"/>
    <col min="4879" max="4879" width="19.42578125" customWidth="1"/>
    <col min="4881" max="4882" width="14.42578125" bestFit="1" customWidth="1"/>
    <col min="5121" max="5121" width="5.28515625" customWidth="1"/>
    <col min="5122" max="5122" width="45.140625" customWidth="1"/>
    <col min="5123" max="5123" width="12.7109375" customWidth="1"/>
    <col min="5124" max="5124" width="19.85546875" customWidth="1"/>
    <col min="5125" max="5127" width="12.42578125" customWidth="1"/>
    <col min="5128" max="5129" width="13.5703125" customWidth="1"/>
    <col min="5130" max="5130" width="19.7109375" customWidth="1"/>
    <col min="5131" max="5131" width="11.140625" customWidth="1"/>
    <col min="5132" max="5132" width="22.5703125" customWidth="1"/>
    <col min="5133" max="5133" width="21.28515625" customWidth="1"/>
    <col min="5134" max="5134" width="14.85546875" customWidth="1"/>
    <col min="5135" max="5135" width="19.42578125" customWidth="1"/>
    <col min="5137" max="5138" width="14.42578125" bestFit="1" customWidth="1"/>
    <col min="5377" max="5377" width="5.28515625" customWidth="1"/>
    <col min="5378" max="5378" width="45.140625" customWidth="1"/>
    <col min="5379" max="5379" width="12.7109375" customWidth="1"/>
    <col min="5380" max="5380" width="19.85546875" customWidth="1"/>
    <col min="5381" max="5383" width="12.42578125" customWidth="1"/>
    <col min="5384" max="5385" width="13.5703125" customWidth="1"/>
    <col min="5386" max="5386" width="19.7109375" customWidth="1"/>
    <col min="5387" max="5387" width="11.140625" customWidth="1"/>
    <col min="5388" max="5388" width="22.5703125" customWidth="1"/>
    <col min="5389" max="5389" width="21.28515625" customWidth="1"/>
    <col min="5390" max="5390" width="14.85546875" customWidth="1"/>
    <col min="5391" max="5391" width="19.42578125" customWidth="1"/>
    <col min="5393" max="5394" width="14.42578125" bestFit="1" customWidth="1"/>
    <col min="5633" max="5633" width="5.28515625" customWidth="1"/>
    <col min="5634" max="5634" width="45.140625" customWidth="1"/>
    <col min="5635" max="5635" width="12.7109375" customWidth="1"/>
    <col min="5636" max="5636" width="19.85546875" customWidth="1"/>
    <col min="5637" max="5639" width="12.42578125" customWidth="1"/>
    <col min="5640" max="5641" width="13.5703125" customWidth="1"/>
    <col min="5642" max="5642" width="19.7109375" customWidth="1"/>
    <col min="5643" max="5643" width="11.140625" customWidth="1"/>
    <col min="5644" max="5644" width="22.5703125" customWidth="1"/>
    <col min="5645" max="5645" width="21.28515625" customWidth="1"/>
    <col min="5646" max="5646" width="14.85546875" customWidth="1"/>
    <col min="5647" max="5647" width="19.42578125" customWidth="1"/>
    <col min="5649" max="5650" width="14.42578125" bestFit="1" customWidth="1"/>
    <col min="5889" max="5889" width="5.28515625" customWidth="1"/>
    <col min="5890" max="5890" width="45.140625" customWidth="1"/>
    <col min="5891" max="5891" width="12.7109375" customWidth="1"/>
    <col min="5892" max="5892" width="19.85546875" customWidth="1"/>
    <col min="5893" max="5895" width="12.42578125" customWidth="1"/>
    <col min="5896" max="5897" width="13.5703125" customWidth="1"/>
    <col min="5898" max="5898" width="19.7109375" customWidth="1"/>
    <col min="5899" max="5899" width="11.140625" customWidth="1"/>
    <col min="5900" max="5900" width="22.5703125" customWidth="1"/>
    <col min="5901" max="5901" width="21.28515625" customWidth="1"/>
    <col min="5902" max="5902" width="14.85546875" customWidth="1"/>
    <col min="5903" max="5903" width="19.42578125" customWidth="1"/>
    <col min="5905" max="5906" width="14.42578125" bestFit="1" customWidth="1"/>
    <col min="6145" max="6145" width="5.28515625" customWidth="1"/>
    <col min="6146" max="6146" width="45.140625" customWidth="1"/>
    <col min="6147" max="6147" width="12.7109375" customWidth="1"/>
    <col min="6148" max="6148" width="19.85546875" customWidth="1"/>
    <col min="6149" max="6151" width="12.42578125" customWidth="1"/>
    <col min="6152" max="6153" width="13.5703125" customWidth="1"/>
    <col min="6154" max="6154" width="19.7109375" customWidth="1"/>
    <col min="6155" max="6155" width="11.140625" customWidth="1"/>
    <col min="6156" max="6156" width="22.5703125" customWidth="1"/>
    <col min="6157" max="6157" width="21.28515625" customWidth="1"/>
    <col min="6158" max="6158" width="14.85546875" customWidth="1"/>
    <col min="6159" max="6159" width="19.42578125" customWidth="1"/>
    <col min="6161" max="6162" width="14.42578125" bestFit="1" customWidth="1"/>
    <col min="6401" max="6401" width="5.28515625" customWidth="1"/>
    <col min="6402" max="6402" width="45.140625" customWidth="1"/>
    <col min="6403" max="6403" width="12.7109375" customWidth="1"/>
    <col min="6404" max="6404" width="19.85546875" customWidth="1"/>
    <col min="6405" max="6407" width="12.42578125" customWidth="1"/>
    <col min="6408" max="6409" width="13.5703125" customWidth="1"/>
    <col min="6410" max="6410" width="19.7109375" customWidth="1"/>
    <col min="6411" max="6411" width="11.140625" customWidth="1"/>
    <col min="6412" max="6412" width="22.5703125" customWidth="1"/>
    <col min="6413" max="6413" width="21.28515625" customWidth="1"/>
    <col min="6414" max="6414" width="14.85546875" customWidth="1"/>
    <col min="6415" max="6415" width="19.42578125" customWidth="1"/>
    <col min="6417" max="6418" width="14.42578125" bestFit="1" customWidth="1"/>
    <col min="6657" max="6657" width="5.28515625" customWidth="1"/>
    <col min="6658" max="6658" width="45.140625" customWidth="1"/>
    <col min="6659" max="6659" width="12.7109375" customWidth="1"/>
    <col min="6660" max="6660" width="19.85546875" customWidth="1"/>
    <col min="6661" max="6663" width="12.42578125" customWidth="1"/>
    <col min="6664" max="6665" width="13.5703125" customWidth="1"/>
    <col min="6666" max="6666" width="19.7109375" customWidth="1"/>
    <col min="6667" max="6667" width="11.140625" customWidth="1"/>
    <col min="6668" max="6668" width="22.5703125" customWidth="1"/>
    <col min="6669" max="6669" width="21.28515625" customWidth="1"/>
    <col min="6670" max="6670" width="14.85546875" customWidth="1"/>
    <col min="6671" max="6671" width="19.42578125" customWidth="1"/>
    <col min="6673" max="6674" width="14.42578125" bestFit="1" customWidth="1"/>
    <col min="6913" max="6913" width="5.28515625" customWidth="1"/>
    <col min="6914" max="6914" width="45.140625" customWidth="1"/>
    <col min="6915" max="6915" width="12.7109375" customWidth="1"/>
    <col min="6916" max="6916" width="19.85546875" customWidth="1"/>
    <col min="6917" max="6919" width="12.42578125" customWidth="1"/>
    <col min="6920" max="6921" width="13.5703125" customWidth="1"/>
    <col min="6922" max="6922" width="19.7109375" customWidth="1"/>
    <col min="6923" max="6923" width="11.140625" customWidth="1"/>
    <col min="6924" max="6924" width="22.5703125" customWidth="1"/>
    <col min="6925" max="6925" width="21.28515625" customWidth="1"/>
    <col min="6926" max="6926" width="14.85546875" customWidth="1"/>
    <col min="6927" max="6927" width="19.42578125" customWidth="1"/>
    <col min="6929" max="6930" width="14.42578125" bestFit="1" customWidth="1"/>
    <col min="7169" max="7169" width="5.28515625" customWidth="1"/>
    <col min="7170" max="7170" width="45.140625" customWidth="1"/>
    <col min="7171" max="7171" width="12.7109375" customWidth="1"/>
    <col min="7172" max="7172" width="19.85546875" customWidth="1"/>
    <col min="7173" max="7175" width="12.42578125" customWidth="1"/>
    <col min="7176" max="7177" width="13.5703125" customWidth="1"/>
    <col min="7178" max="7178" width="19.7109375" customWidth="1"/>
    <col min="7179" max="7179" width="11.140625" customWidth="1"/>
    <col min="7180" max="7180" width="22.5703125" customWidth="1"/>
    <col min="7181" max="7181" width="21.28515625" customWidth="1"/>
    <col min="7182" max="7182" width="14.85546875" customWidth="1"/>
    <col min="7183" max="7183" width="19.42578125" customWidth="1"/>
    <col min="7185" max="7186" width="14.42578125" bestFit="1" customWidth="1"/>
    <col min="7425" max="7425" width="5.28515625" customWidth="1"/>
    <col min="7426" max="7426" width="45.140625" customWidth="1"/>
    <col min="7427" max="7427" width="12.7109375" customWidth="1"/>
    <col min="7428" max="7428" width="19.85546875" customWidth="1"/>
    <col min="7429" max="7431" width="12.42578125" customWidth="1"/>
    <col min="7432" max="7433" width="13.5703125" customWidth="1"/>
    <col min="7434" max="7434" width="19.7109375" customWidth="1"/>
    <col min="7435" max="7435" width="11.140625" customWidth="1"/>
    <col min="7436" max="7436" width="22.5703125" customWidth="1"/>
    <col min="7437" max="7437" width="21.28515625" customWidth="1"/>
    <col min="7438" max="7438" width="14.85546875" customWidth="1"/>
    <col min="7439" max="7439" width="19.42578125" customWidth="1"/>
    <col min="7441" max="7442" width="14.42578125" bestFit="1" customWidth="1"/>
    <col min="7681" max="7681" width="5.28515625" customWidth="1"/>
    <col min="7682" max="7682" width="45.140625" customWidth="1"/>
    <col min="7683" max="7683" width="12.7109375" customWidth="1"/>
    <col min="7684" max="7684" width="19.85546875" customWidth="1"/>
    <col min="7685" max="7687" width="12.42578125" customWidth="1"/>
    <col min="7688" max="7689" width="13.5703125" customWidth="1"/>
    <col min="7690" max="7690" width="19.7109375" customWidth="1"/>
    <col min="7691" max="7691" width="11.140625" customWidth="1"/>
    <col min="7692" max="7692" width="22.5703125" customWidth="1"/>
    <col min="7693" max="7693" width="21.28515625" customWidth="1"/>
    <col min="7694" max="7694" width="14.85546875" customWidth="1"/>
    <col min="7695" max="7695" width="19.42578125" customWidth="1"/>
    <col min="7697" max="7698" width="14.42578125" bestFit="1" customWidth="1"/>
    <col min="7937" max="7937" width="5.28515625" customWidth="1"/>
    <col min="7938" max="7938" width="45.140625" customWidth="1"/>
    <col min="7939" max="7939" width="12.7109375" customWidth="1"/>
    <col min="7940" max="7940" width="19.85546875" customWidth="1"/>
    <col min="7941" max="7943" width="12.42578125" customWidth="1"/>
    <col min="7944" max="7945" width="13.5703125" customWidth="1"/>
    <col min="7946" max="7946" width="19.7109375" customWidth="1"/>
    <col min="7947" max="7947" width="11.140625" customWidth="1"/>
    <col min="7948" max="7948" width="22.5703125" customWidth="1"/>
    <col min="7949" max="7949" width="21.28515625" customWidth="1"/>
    <col min="7950" max="7950" width="14.85546875" customWidth="1"/>
    <col min="7951" max="7951" width="19.42578125" customWidth="1"/>
    <col min="7953" max="7954" width="14.42578125" bestFit="1" customWidth="1"/>
    <col min="8193" max="8193" width="5.28515625" customWidth="1"/>
    <col min="8194" max="8194" width="45.140625" customWidth="1"/>
    <col min="8195" max="8195" width="12.7109375" customWidth="1"/>
    <col min="8196" max="8196" width="19.85546875" customWidth="1"/>
    <col min="8197" max="8199" width="12.42578125" customWidth="1"/>
    <col min="8200" max="8201" width="13.5703125" customWidth="1"/>
    <col min="8202" max="8202" width="19.7109375" customWidth="1"/>
    <col min="8203" max="8203" width="11.140625" customWidth="1"/>
    <col min="8204" max="8204" width="22.5703125" customWidth="1"/>
    <col min="8205" max="8205" width="21.28515625" customWidth="1"/>
    <col min="8206" max="8206" width="14.85546875" customWidth="1"/>
    <col min="8207" max="8207" width="19.42578125" customWidth="1"/>
    <col min="8209" max="8210" width="14.42578125" bestFit="1" customWidth="1"/>
    <col min="8449" max="8449" width="5.28515625" customWidth="1"/>
    <col min="8450" max="8450" width="45.140625" customWidth="1"/>
    <col min="8451" max="8451" width="12.7109375" customWidth="1"/>
    <col min="8452" max="8452" width="19.85546875" customWidth="1"/>
    <col min="8453" max="8455" width="12.42578125" customWidth="1"/>
    <col min="8456" max="8457" width="13.5703125" customWidth="1"/>
    <col min="8458" max="8458" width="19.7109375" customWidth="1"/>
    <col min="8459" max="8459" width="11.140625" customWidth="1"/>
    <col min="8460" max="8460" width="22.5703125" customWidth="1"/>
    <col min="8461" max="8461" width="21.28515625" customWidth="1"/>
    <col min="8462" max="8462" width="14.85546875" customWidth="1"/>
    <col min="8463" max="8463" width="19.42578125" customWidth="1"/>
    <col min="8465" max="8466" width="14.42578125" bestFit="1" customWidth="1"/>
    <col min="8705" max="8705" width="5.28515625" customWidth="1"/>
    <col min="8706" max="8706" width="45.140625" customWidth="1"/>
    <col min="8707" max="8707" width="12.7109375" customWidth="1"/>
    <col min="8708" max="8708" width="19.85546875" customWidth="1"/>
    <col min="8709" max="8711" width="12.42578125" customWidth="1"/>
    <col min="8712" max="8713" width="13.5703125" customWidth="1"/>
    <col min="8714" max="8714" width="19.7109375" customWidth="1"/>
    <col min="8715" max="8715" width="11.140625" customWidth="1"/>
    <col min="8716" max="8716" width="22.5703125" customWidth="1"/>
    <col min="8717" max="8717" width="21.28515625" customWidth="1"/>
    <col min="8718" max="8718" width="14.85546875" customWidth="1"/>
    <col min="8719" max="8719" width="19.42578125" customWidth="1"/>
    <col min="8721" max="8722" width="14.42578125" bestFit="1" customWidth="1"/>
    <col min="8961" max="8961" width="5.28515625" customWidth="1"/>
    <col min="8962" max="8962" width="45.140625" customWidth="1"/>
    <col min="8963" max="8963" width="12.7109375" customWidth="1"/>
    <col min="8964" max="8964" width="19.85546875" customWidth="1"/>
    <col min="8965" max="8967" width="12.42578125" customWidth="1"/>
    <col min="8968" max="8969" width="13.5703125" customWidth="1"/>
    <col min="8970" max="8970" width="19.7109375" customWidth="1"/>
    <col min="8971" max="8971" width="11.140625" customWidth="1"/>
    <col min="8972" max="8972" width="22.5703125" customWidth="1"/>
    <col min="8973" max="8973" width="21.28515625" customWidth="1"/>
    <col min="8974" max="8974" width="14.85546875" customWidth="1"/>
    <col min="8975" max="8975" width="19.42578125" customWidth="1"/>
    <col min="8977" max="8978" width="14.42578125" bestFit="1" customWidth="1"/>
    <col min="9217" max="9217" width="5.28515625" customWidth="1"/>
    <col min="9218" max="9218" width="45.140625" customWidth="1"/>
    <col min="9219" max="9219" width="12.7109375" customWidth="1"/>
    <col min="9220" max="9220" width="19.85546875" customWidth="1"/>
    <col min="9221" max="9223" width="12.42578125" customWidth="1"/>
    <col min="9224" max="9225" width="13.5703125" customWidth="1"/>
    <col min="9226" max="9226" width="19.7109375" customWidth="1"/>
    <col min="9227" max="9227" width="11.140625" customWidth="1"/>
    <col min="9228" max="9228" width="22.5703125" customWidth="1"/>
    <col min="9229" max="9229" width="21.28515625" customWidth="1"/>
    <col min="9230" max="9230" width="14.85546875" customWidth="1"/>
    <col min="9231" max="9231" width="19.42578125" customWidth="1"/>
    <col min="9233" max="9234" width="14.42578125" bestFit="1" customWidth="1"/>
    <col min="9473" max="9473" width="5.28515625" customWidth="1"/>
    <col min="9474" max="9474" width="45.140625" customWidth="1"/>
    <col min="9475" max="9475" width="12.7109375" customWidth="1"/>
    <col min="9476" max="9476" width="19.85546875" customWidth="1"/>
    <col min="9477" max="9479" width="12.42578125" customWidth="1"/>
    <col min="9480" max="9481" width="13.5703125" customWidth="1"/>
    <col min="9482" max="9482" width="19.7109375" customWidth="1"/>
    <col min="9483" max="9483" width="11.140625" customWidth="1"/>
    <col min="9484" max="9484" width="22.5703125" customWidth="1"/>
    <col min="9485" max="9485" width="21.28515625" customWidth="1"/>
    <col min="9486" max="9486" width="14.85546875" customWidth="1"/>
    <col min="9487" max="9487" width="19.42578125" customWidth="1"/>
    <col min="9489" max="9490" width="14.42578125" bestFit="1" customWidth="1"/>
    <col min="9729" max="9729" width="5.28515625" customWidth="1"/>
    <col min="9730" max="9730" width="45.140625" customWidth="1"/>
    <col min="9731" max="9731" width="12.7109375" customWidth="1"/>
    <col min="9732" max="9732" width="19.85546875" customWidth="1"/>
    <col min="9733" max="9735" width="12.42578125" customWidth="1"/>
    <col min="9736" max="9737" width="13.5703125" customWidth="1"/>
    <col min="9738" max="9738" width="19.7109375" customWidth="1"/>
    <col min="9739" max="9739" width="11.140625" customWidth="1"/>
    <col min="9740" max="9740" width="22.5703125" customWidth="1"/>
    <col min="9741" max="9741" width="21.28515625" customWidth="1"/>
    <col min="9742" max="9742" width="14.85546875" customWidth="1"/>
    <col min="9743" max="9743" width="19.42578125" customWidth="1"/>
    <col min="9745" max="9746" width="14.42578125" bestFit="1" customWidth="1"/>
    <col min="9985" max="9985" width="5.28515625" customWidth="1"/>
    <col min="9986" max="9986" width="45.140625" customWidth="1"/>
    <col min="9987" max="9987" width="12.7109375" customWidth="1"/>
    <col min="9988" max="9988" width="19.85546875" customWidth="1"/>
    <col min="9989" max="9991" width="12.42578125" customWidth="1"/>
    <col min="9992" max="9993" width="13.5703125" customWidth="1"/>
    <col min="9994" max="9994" width="19.7109375" customWidth="1"/>
    <col min="9995" max="9995" width="11.140625" customWidth="1"/>
    <col min="9996" max="9996" width="22.5703125" customWidth="1"/>
    <col min="9997" max="9997" width="21.28515625" customWidth="1"/>
    <col min="9998" max="9998" width="14.85546875" customWidth="1"/>
    <col min="9999" max="9999" width="19.42578125" customWidth="1"/>
    <col min="10001" max="10002" width="14.42578125" bestFit="1" customWidth="1"/>
    <col min="10241" max="10241" width="5.28515625" customWidth="1"/>
    <col min="10242" max="10242" width="45.140625" customWidth="1"/>
    <col min="10243" max="10243" width="12.7109375" customWidth="1"/>
    <col min="10244" max="10244" width="19.85546875" customWidth="1"/>
    <col min="10245" max="10247" width="12.42578125" customWidth="1"/>
    <col min="10248" max="10249" width="13.5703125" customWidth="1"/>
    <col min="10250" max="10250" width="19.7109375" customWidth="1"/>
    <col min="10251" max="10251" width="11.140625" customWidth="1"/>
    <col min="10252" max="10252" width="22.5703125" customWidth="1"/>
    <col min="10253" max="10253" width="21.28515625" customWidth="1"/>
    <col min="10254" max="10254" width="14.85546875" customWidth="1"/>
    <col min="10255" max="10255" width="19.42578125" customWidth="1"/>
    <col min="10257" max="10258" width="14.42578125" bestFit="1" customWidth="1"/>
    <col min="10497" max="10497" width="5.28515625" customWidth="1"/>
    <col min="10498" max="10498" width="45.140625" customWidth="1"/>
    <col min="10499" max="10499" width="12.7109375" customWidth="1"/>
    <col min="10500" max="10500" width="19.85546875" customWidth="1"/>
    <col min="10501" max="10503" width="12.42578125" customWidth="1"/>
    <col min="10504" max="10505" width="13.5703125" customWidth="1"/>
    <col min="10506" max="10506" width="19.7109375" customWidth="1"/>
    <col min="10507" max="10507" width="11.140625" customWidth="1"/>
    <col min="10508" max="10508" width="22.5703125" customWidth="1"/>
    <col min="10509" max="10509" width="21.28515625" customWidth="1"/>
    <col min="10510" max="10510" width="14.85546875" customWidth="1"/>
    <col min="10511" max="10511" width="19.42578125" customWidth="1"/>
    <col min="10513" max="10514" width="14.42578125" bestFit="1" customWidth="1"/>
    <col min="10753" max="10753" width="5.28515625" customWidth="1"/>
    <col min="10754" max="10754" width="45.140625" customWidth="1"/>
    <col min="10755" max="10755" width="12.7109375" customWidth="1"/>
    <col min="10756" max="10756" width="19.85546875" customWidth="1"/>
    <col min="10757" max="10759" width="12.42578125" customWidth="1"/>
    <col min="10760" max="10761" width="13.5703125" customWidth="1"/>
    <col min="10762" max="10762" width="19.7109375" customWidth="1"/>
    <col min="10763" max="10763" width="11.140625" customWidth="1"/>
    <col min="10764" max="10764" width="22.5703125" customWidth="1"/>
    <col min="10765" max="10765" width="21.28515625" customWidth="1"/>
    <col min="10766" max="10766" width="14.85546875" customWidth="1"/>
    <col min="10767" max="10767" width="19.42578125" customWidth="1"/>
    <col min="10769" max="10770" width="14.42578125" bestFit="1" customWidth="1"/>
    <col min="11009" max="11009" width="5.28515625" customWidth="1"/>
    <col min="11010" max="11010" width="45.140625" customWidth="1"/>
    <col min="11011" max="11011" width="12.7109375" customWidth="1"/>
    <col min="11012" max="11012" width="19.85546875" customWidth="1"/>
    <col min="11013" max="11015" width="12.42578125" customWidth="1"/>
    <col min="11016" max="11017" width="13.5703125" customWidth="1"/>
    <col min="11018" max="11018" width="19.7109375" customWidth="1"/>
    <col min="11019" max="11019" width="11.140625" customWidth="1"/>
    <col min="11020" max="11020" width="22.5703125" customWidth="1"/>
    <col min="11021" max="11021" width="21.28515625" customWidth="1"/>
    <col min="11022" max="11022" width="14.85546875" customWidth="1"/>
    <col min="11023" max="11023" width="19.42578125" customWidth="1"/>
    <col min="11025" max="11026" width="14.42578125" bestFit="1" customWidth="1"/>
    <col min="11265" max="11265" width="5.28515625" customWidth="1"/>
    <col min="11266" max="11266" width="45.140625" customWidth="1"/>
    <col min="11267" max="11267" width="12.7109375" customWidth="1"/>
    <col min="11268" max="11268" width="19.85546875" customWidth="1"/>
    <col min="11269" max="11271" width="12.42578125" customWidth="1"/>
    <col min="11272" max="11273" width="13.5703125" customWidth="1"/>
    <col min="11274" max="11274" width="19.7109375" customWidth="1"/>
    <col min="11275" max="11275" width="11.140625" customWidth="1"/>
    <col min="11276" max="11276" width="22.5703125" customWidth="1"/>
    <col min="11277" max="11277" width="21.28515625" customWidth="1"/>
    <col min="11278" max="11278" width="14.85546875" customWidth="1"/>
    <col min="11279" max="11279" width="19.42578125" customWidth="1"/>
    <col min="11281" max="11282" width="14.42578125" bestFit="1" customWidth="1"/>
    <col min="11521" max="11521" width="5.28515625" customWidth="1"/>
    <col min="11522" max="11522" width="45.140625" customWidth="1"/>
    <col min="11523" max="11523" width="12.7109375" customWidth="1"/>
    <col min="11524" max="11524" width="19.85546875" customWidth="1"/>
    <col min="11525" max="11527" width="12.42578125" customWidth="1"/>
    <col min="11528" max="11529" width="13.5703125" customWidth="1"/>
    <col min="11530" max="11530" width="19.7109375" customWidth="1"/>
    <col min="11531" max="11531" width="11.140625" customWidth="1"/>
    <col min="11532" max="11532" width="22.5703125" customWidth="1"/>
    <col min="11533" max="11533" width="21.28515625" customWidth="1"/>
    <col min="11534" max="11534" width="14.85546875" customWidth="1"/>
    <col min="11535" max="11535" width="19.42578125" customWidth="1"/>
    <col min="11537" max="11538" width="14.42578125" bestFit="1" customWidth="1"/>
    <col min="11777" max="11777" width="5.28515625" customWidth="1"/>
    <col min="11778" max="11778" width="45.140625" customWidth="1"/>
    <col min="11779" max="11779" width="12.7109375" customWidth="1"/>
    <col min="11780" max="11780" width="19.85546875" customWidth="1"/>
    <col min="11781" max="11783" width="12.42578125" customWidth="1"/>
    <col min="11784" max="11785" width="13.5703125" customWidth="1"/>
    <col min="11786" max="11786" width="19.7109375" customWidth="1"/>
    <col min="11787" max="11787" width="11.140625" customWidth="1"/>
    <col min="11788" max="11788" width="22.5703125" customWidth="1"/>
    <col min="11789" max="11789" width="21.28515625" customWidth="1"/>
    <col min="11790" max="11790" width="14.85546875" customWidth="1"/>
    <col min="11791" max="11791" width="19.42578125" customWidth="1"/>
    <col min="11793" max="11794" width="14.42578125" bestFit="1" customWidth="1"/>
    <col min="12033" max="12033" width="5.28515625" customWidth="1"/>
    <col min="12034" max="12034" width="45.140625" customWidth="1"/>
    <col min="12035" max="12035" width="12.7109375" customWidth="1"/>
    <col min="12036" max="12036" width="19.85546875" customWidth="1"/>
    <col min="12037" max="12039" width="12.42578125" customWidth="1"/>
    <col min="12040" max="12041" width="13.5703125" customWidth="1"/>
    <col min="12042" max="12042" width="19.7109375" customWidth="1"/>
    <col min="12043" max="12043" width="11.140625" customWidth="1"/>
    <col min="12044" max="12044" width="22.5703125" customWidth="1"/>
    <col min="12045" max="12045" width="21.28515625" customWidth="1"/>
    <col min="12046" max="12046" width="14.85546875" customWidth="1"/>
    <col min="12047" max="12047" width="19.42578125" customWidth="1"/>
    <col min="12049" max="12050" width="14.42578125" bestFit="1" customWidth="1"/>
    <col min="12289" max="12289" width="5.28515625" customWidth="1"/>
    <col min="12290" max="12290" width="45.140625" customWidth="1"/>
    <col min="12291" max="12291" width="12.7109375" customWidth="1"/>
    <col min="12292" max="12292" width="19.85546875" customWidth="1"/>
    <col min="12293" max="12295" width="12.42578125" customWidth="1"/>
    <col min="12296" max="12297" width="13.5703125" customWidth="1"/>
    <col min="12298" max="12298" width="19.7109375" customWidth="1"/>
    <col min="12299" max="12299" width="11.140625" customWidth="1"/>
    <col min="12300" max="12300" width="22.5703125" customWidth="1"/>
    <col min="12301" max="12301" width="21.28515625" customWidth="1"/>
    <col min="12302" max="12302" width="14.85546875" customWidth="1"/>
    <col min="12303" max="12303" width="19.42578125" customWidth="1"/>
    <col min="12305" max="12306" width="14.42578125" bestFit="1" customWidth="1"/>
    <col min="12545" max="12545" width="5.28515625" customWidth="1"/>
    <col min="12546" max="12546" width="45.140625" customWidth="1"/>
    <col min="12547" max="12547" width="12.7109375" customWidth="1"/>
    <col min="12548" max="12548" width="19.85546875" customWidth="1"/>
    <col min="12549" max="12551" width="12.42578125" customWidth="1"/>
    <col min="12552" max="12553" width="13.5703125" customWidth="1"/>
    <col min="12554" max="12554" width="19.7109375" customWidth="1"/>
    <col min="12555" max="12555" width="11.140625" customWidth="1"/>
    <col min="12556" max="12556" width="22.5703125" customWidth="1"/>
    <col min="12557" max="12557" width="21.28515625" customWidth="1"/>
    <col min="12558" max="12558" width="14.85546875" customWidth="1"/>
    <col min="12559" max="12559" width="19.42578125" customWidth="1"/>
    <col min="12561" max="12562" width="14.42578125" bestFit="1" customWidth="1"/>
    <col min="12801" max="12801" width="5.28515625" customWidth="1"/>
    <col min="12802" max="12802" width="45.140625" customWidth="1"/>
    <col min="12803" max="12803" width="12.7109375" customWidth="1"/>
    <col min="12804" max="12804" width="19.85546875" customWidth="1"/>
    <col min="12805" max="12807" width="12.42578125" customWidth="1"/>
    <col min="12808" max="12809" width="13.5703125" customWidth="1"/>
    <col min="12810" max="12810" width="19.7109375" customWidth="1"/>
    <col min="12811" max="12811" width="11.140625" customWidth="1"/>
    <col min="12812" max="12812" width="22.5703125" customWidth="1"/>
    <col min="12813" max="12813" width="21.28515625" customWidth="1"/>
    <col min="12814" max="12814" width="14.85546875" customWidth="1"/>
    <col min="12815" max="12815" width="19.42578125" customWidth="1"/>
    <col min="12817" max="12818" width="14.42578125" bestFit="1" customWidth="1"/>
    <col min="13057" max="13057" width="5.28515625" customWidth="1"/>
    <col min="13058" max="13058" width="45.140625" customWidth="1"/>
    <col min="13059" max="13059" width="12.7109375" customWidth="1"/>
    <col min="13060" max="13060" width="19.85546875" customWidth="1"/>
    <col min="13061" max="13063" width="12.42578125" customWidth="1"/>
    <col min="13064" max="13065" width="13.5703125" customWidth="1"/>
    <col min="13066" max="13066" width="19.7109375" customWidth="1"/>
    <col min="13067" max="13067" width="11.140625" customWidth="1"/>
    <col min="13068" max="13068" width="22.5703125" customWidth="1"/>
    <col min="13069" max="13069" width="21.28515625" customWidth="1"/>
    <col min="13070" max="13070" width="14.85546875" customWidth="1"/>
    <col min="13071" max="13071" width="19.42578125" customWidth="1"/>
    <col min="13073" max="13074" width="14.42578125" bestFit="1" customWidth="1"/>
    <col min="13313" max="13313" width="5.28515625" customWidth="1"/>
    <col min="13314" max="13314" width="45.140625" customWidth="1"/>
    <col min="13315" max="13315" width="12.7109375" customWidth="1"/>
    <col min="13316" max="13316" width="19.85546875" customWidth="1"/>
    <col min="13317" max="13319" width="12.42578125" customWidth="1"/>
    <col min="13320" max="13321" width="13.5703125" customWidth="1"/>
    <col min="13322" max="13322" width="19.7109375" customWidth="1"/>
    <col min="13323" max="13323" width="11.140625" customWidth="1"/>
    <col min="13324" max="13324" width="22.5703125" customWidth="1"/>
    <col min="13325" max="13325" width="21.28515625" customWidth="1"/>
    <col min="13326" max="13326" width="14.85546875" customWidth="1"/>
    <col min="13327" max="13327" width="19.42578125" customWidth="1"/>
    <col min="13329" max="13330" width="14.42578125" bestFit="1" customWidth="1"/>
    <col min="13569" max="13569" width="5.28515625" customWidth="1"/>
    <col min="13570" max="13570" width="45.140625" customWidth="1"/>
    <col min="13571" max="13571" width="12.7109375" customWidth="1"/>
    <col min="13572" max="13572" width="19.85546875" customWidth="1"/>
    <col min="13573" max="13575" width="12.42578125" customWidth="1"/>
    <col min="13576" max="13577" width="13.5703125" customWidth="1"/>
    <col min="13578" max="13578" width="19.7109375" customWidth="1"/>
    <col min="13579" max="13579" width="11.140625" customWidth="1"/>
    <col min="13580" max="13580" width="22.5703125" customWidth="1"/>
    <col min="13581" max="13581" width="21.28515625" customWidth="1"/>
    <col min="13582" max="13582" width="14.85546875" customWidth="1"/>
    <col min="13583" max="13583" width="19.42578125" customWidth="1"/>
    <col min="13585" max="13586" width="14.42578125" bestFit="1" customWidth="1"/>
    <col min="13825" max="13825" width="5.28515625" customWidth="1"/>
    <col min="13826" max="13826" width="45.140625" customWidth="1"/>
    <col min="13827" max="13827" width="12.7109375" customWidth="1"/>
    <col min="13828" max="13828" width="19.85546875" customWidth="1"/>
    <col min="13829" max="13831" width="12.42578125" customWidth="1"/>
    <col min="13832" max="13833" width="13.5703125" customWidth="1"/>
    <col min="13834" max="13834" width="19.7109375" customWidth="1"/>
    <col min="13835" max="13835" width="11.140625" customWidth="1"/>
    <col min="13836" max="13836" width="22.5703125" customWidth="1"/>
    <col min="13837" max="13837" width="21.28515625" customWidth="1"/>
    <col min="13838" max="13838" width="14.85546875" customWidth="1"/>
    <col min="13839" max="13839" width="19.42578125" customWidth="1"/>
    <col min="13841" max="13842" width="14.42578125" bestFit="1" customWidth="1"/>
    <col min="14081" max="14081" width="5.28515625" customWidth="1"/>
    <col min="14082" max="14082" width="45.140625" customWidth="1"/>
    <col min="14083" max="14083" width="12.7109375" customWidth="1"/>
    <col min="14084" max="14084" width="19.85546875" customWidth="1"/>
    <col min="14085" max="14087" width="12.42578125" customWidth="1"/>
    <col min="14088" max="14089" width="13.5703125" customWidth="1"/>
    <col min="14090" max="14090" width="19.7109375" customWidth="1"/>
    <col min="14091" max="14091" width="11.140625" customWidth="1"/>
    <col min="14092" max="14092" width="22.5703125" customWidth="1"/>
    <col min="14093" max="14093" width="21.28515625" customWidth="1"/>
    <col min="14094" max="14094" width="14.85546875" customWidth="1"/>
    <col min="14095" max="14095" width="19.42578125" customWidth="1"/>
    <col min="14097" max="14098" width="14.42578125" bestFit="1" customWidth="1"/>
    <col min="14337" max="14337" width="5.28515625" customWidth="1"/>
    <col min="14338" max="14338" width="45.140625" customWidth="1"/>
    <col min="14339" max="14339" width="12.7109375" customWidth="1"/>
    <col min="14340" max="14340" width="19.85546875" customWidth="1"/>
    <col min="14341" max="14343" width="12.42578125" customWidth="1"/>
    <col min="14344" max="14345" width="13.5703125" customWidth="1"/>
    <col min="14346" max="14346" width="19.7109375" customWidth="1"/>
    <col min="14347" max="14347" width="11.140625" customWidth="1"/>
    <col min="14348" max="14348" width="22.5703125" customWidth="1"/>
    <col min="14349" max="14349" width="21.28515625" customWidth="1"/>
    <col min="14350" max="14350" width="14.85546875" customWidth="1"/>
    <col min="14351" max="14351" width="19.42578125" customWidth="1"/>
    <col min="14353" max="14354" width="14.42578125" bestFit="1" customWidth="1"/>
    <col min="14593" max="14593" width="5.28515625" customWidth="1"/>
    <col min="14594" max="14594" width="45.140625" customWidth="1"/>
    <col min="14595" max="14595" width="12.7109375" customWidth="1"/>
    <col min="14596" max="14596" width="19.85546875" customWidth="1"/>
    <col min="14597" max="14599" width="12.42578125" customWidth="1"/>
    <col min="14600" max="14601" width="13.5703125" customWidth="1"/>
    <col min="14602" max="14602" width="19.7109375" customWidth="1"/>
    <col min="14603" max="14603" width="11.140625" customWidth="1"/>
    <col min="14604" max="14604" width="22.5703125" customWidth="1"/>
    <col min="14605" max="14605" width="21.28515625" customWidth="1"/>
    <col min="14606" max="14606" width="14.85546875" customWidth="1"/>
    <col min="14607" max="14607" width="19.42578125" customWidth="1"/>
    <col min="14609" max="14610" width="14.42578125" bestFit="1" customWidth="1"/>
    <col min="14849" max="14849" width="5.28515625" customWidth="1"/>
    <col min="14850" max="14850" width="45.140625" customWidth="1"/>
    <col min="14851" max="14851" width="12.7109375" customWidth="1"/>
    <col min="14852" max="14852" width="19.85546875" customWidth="1"/>
    <col min="14853" max="14855" width="12.42578125" customWidth="1"/>
    <col min="14856" max="14857" width="13.5703125" customWidth="1"/>
    <col min="14858" max="14858" width="19.7109375" customWidth="1"/>
    <col min="14859" max="14859" width="11.140625" customWidth="1"/>
    <col min="14860" max="14860" width="22.5703125" customWidth="1"/>
    <col min="14861" max="14861" width="21.28515625" customWidth="1"/>
    <col min="14862" max="14862" width="14.85546875" customWidth="1"/>
    <col min="14863" max="14863" width="19.42578125" customWidth="1"/>
    <col min="14865" max="14866" width="14.42578125" bestFit="1" customWidth="1"/>
    <col min="15105" max="15105" width="5.28515625" customWidth="1"/>
    <col min="15106" max="15106" width="45.140625" customWidth="1"/>
    <col min="15107" max="15107" width="12.7109375" customWidth="1"/>
    <col min="15108" max="15108" width="19.85546875" customWidth="1"/>
    <col min="15109" max="15111" width="12.42578125" customWidth="1"/>
    <col min="15112" max="15113" width="13.5703125" customWidth="1"/>
    <col min="15114" max="15114" width="19.7109375" customWidth="1"/>
    <col min="15115" max="15115" width="11.140625" customWidth="1"/>
    <col min="15116" max="15116" width="22.5703125" customWidth="1"/>
    <col min="15117" max="15117" width="21.28515625" customWidth="1"/>
    <col min="15118" max="15118" width="14.85546875" customWidth="1"/>
    <col min="15119" max="15119" width="19.42578125" customWidth="1"/>
    <col min="15121" max="15122" width="14.42578125" bestFit="1" customWidth="1"/>
    <col min="15361" max="15361" width="5.28515625" customWidth="1"/>
    <col min="15362" max="15362" width="45.140625" customWidth="1"/>
    <col min="15363" max="15363" width="12.7109375" customWidth="1"/>
    <col min="15364" max="15364" width="19.85546875" customWidth="1"/>
    <col min="15365" max="15367" width="12.42578125" customWidth="1"/>
    <col min="15368" max="15369" width="13.5703125" customWidth="1"/>
    <col min="15370" max="15370" width="19.7109375" customWidth="1"/>
    <col min="15371" max="15371" width="11.140625" customWidth="1"/>
    <col min="15372" max="15372" width="22.5703125" customWidth="1"/>
    <col min="15373" max="15373" width="21.28515625" customWidth="1"/>
    <col min="15374" max="15374" width="14.85546875" customWidth="1"/>
    <col min="15375" max="15375" width="19.42578125" customWidth="1"/>
    <col min="15377" max="15378" width="14.42578125" bestFit="1" customWidth="1"/>
    <col min="15617" max="15617" width="5.28515625" customWidth="1"/>
    <col min="15618" max="15618" width="45.140625" customWidth="1"/>
    <col min="15619" max="15619" width="12.7109375" customWidth="1"/>
    <col min="15620" max="15620" width="19.85546875" customWidth="1"/>
    <col min="15621" max="15623" width="12.42578125" customWidth="1"/>
    <col min="15624" max="15625" width="13.5703125" customWidth="1"/>
    <col min="15626" max="15626" width="19.7109375" customWidth="1"/>
    <col min="15627" max="15627" width="11.140625" customWidth="1"/>
    <col min="15628" max="15628" width="22.5703125" customWidth="1"/>
    <col min="15629" max="15629" width="21.28515625" customWidth="1"/>
    <col min="15630" max="15630" width="14.85546875" customWidth="1"/>
    <col min="15631" max="15631" width="19.42578125" customWidth="1"/>
    <col min="15633" max="15634" width="14.42578125" bestFit="1" customWidth="1"/>
    <col min="15873" max="15873" width="5.28515625" customWidth="1"/>
    <col min="15874" max="15874" width="45.140625" customWidth="1"/>
    <col min="15875" max="15875" width="12.7109375" customWidth="1"/>
    <col min="15876" max="15876" width="19.85546875" customWidth="1"/>
    <col min="15877" max="15879" width="12.42578125" customWidth="1"/>
    <col min="15880" max="15881" width="13.5703125" customWidth="1"/>
    <col min="15882" max="15882" width="19.7109375" customWidth="1"/>
    <col min="15883" max="15883" width="11.140625" customWidth="1"/>
    <col min="15884" max="15884" width="22.5703125" customWidth="1"/>
    <col min="15885" max="15885" width="21.28515625" customWidth="1"/>
    <col min="15886" max="15886" width="14.85546875" customWidth="1"/>
    <col min="15887" max="15887" width="19.42578125" customWidth="1"/>
    <col min="15889" max="15890" width="14.42578125" bestFit="1" customWidth="1"/>
    <col min="16129" max="16129" width="5.28515625" customWidth="1"/>
    <col min="16130" max="16130" width="45.140625" customWidth="1"/>
    <col min="16131" max="16131" width="12.7109375" customWidth="1"/>
    <col min="16132" max="16132" width="19.85546875" customWidth="1"/>
    <col min="16133" max="16135" width="12.42578125" customWidth="1"/>
    <col min="16136" max="16137" width="13.5703125" customWidth="1"/>
    <col min="16138" max="16138" width="19.7109375" customWidth="1"/>
    <col min="16139" max="16139" width="11.140625" customWidth="1"/>
    <col min="16140" max="16140" width="22.5703125" customWidth="1"/>
    <col min="16141" max="16141" width="21.28515625" customWidth="1"/>
    <col min="16142" max="16142" width="14.85546875" customWidth="1"/>
    <col min="16143" max="16143" width="19.42578125" customWidth="1"/>
    <col min="16145" max="16146" width="14.42578125" bestFit="1" customWidth="1"/>
  </cols>
  <sheetData>
    <row r="1" spans="1:15" s="67" customFormat="1" ht="24" customHeight="1" x14ac:dyDescent="0.3">
      <c r="A1" s="297"/>
      <c r="B1" s="297"/>
      <c r="C1" s="297"/>
      <c r="D1" s="297"/>
      <c r="E1" s="297"/>
      <c r="F1" s="297"/>
      <c r="G1" s="297"/>
      <c r="H1" s="95" t="s">
        <v>178</v>
      </c>
      <c r="I1" s="350" t="s">
        <v>166</v>
      </c>
      <c r="J1" s="297"/>
      <c r="K1" s="297"/>
      <c r="L1" s="297"/>
      <c r="M1" s="297"/>
      <c r="N1" s="297"/>
      <c r="O1" s="297"/>
    </row>
    <row r="2" spans="1:15" s="67" customFormat="1" ht="23.25" customHeight="1" x14ac:dyDescent="0.25">
      <c r="A2" s="752" t="s">
        <v>191</v>
      </c>
      <c r="B2" s="752"/>
      <c r="C2" s="752"/>
      <c r="D2" s="752"/>
      <c r="E2" s="752"/>
      <c r="F2" s="752"/>
      <c r="G2" s="752"/>
      <c r="H2" s="752"/>
      <c r="I2" s="752"/>
      <c r="J2" s="752"/>
      <c r="K2" s="752"/>
      <c r="L2" s="752"/>
      <c r="M2" s="752"/>
      <c r="N2" s="752"/>
      <c r="O2" s="752"/>
    </row>
    <row r="3" spans="1:15" s="67" customFormat="1" ht="15.75" x14ac:dyDescent="0.25">
      <c r="A3" s="99"/>
      <c r="B3" s="99"/>
      <c r="C3" s="99"/>
      <c r="D3" s="99"/>
      <c r="E3" s="99"/>
      <c r="F3" s="99"/>
      <c r="G3" s="99"/>
      <c r="H3" s="99"/>
      <c r="I3" s="99"/>
      <c r="J3" s="99"/>
      <c r="K3" s="99"/>
      <c r="L3" s="99"/>
      <c r="M3" s="99"/>
      <c r="N3" s="99"/>
      <c r="O3" s="99"/>
    </row>
    <row r="4" spans="1:15" s="67" customFormat="1" ht="75.75" customHeight="1" x14ac:dyDescent="0.25">
      <c r="A4" s="750" t="str">
        <f>Реквизиты!C35</f>
        <v>Реконструкция ТП-10/0,4кВ с установкой тр-ов 2х1250кВА взамен 2х1000кВА, со строительством 2КЛ-6кВ направлением ТП-10/0,4кВ № 323 - ТП-6/0,4кВ № 4006, с переводом 13КЛ-0,4кВ из ликвид-ой КТПн-6/0,4кВ в ТП-10/0,4кВ, в т.ч. ПИР: г.Москва, ул.Барклая, вблизи д.1Ж</v>
      </c>
      <c r="B4" s="750"/>
      <c r="C4" s="750"/>
      <c r="D4" s="750"/>
      <c r="E4" s="750"/>
      <c r="F4" s="750"/>
      <c r="G4" s="750"/>
      <c r="H4" s="750"/>
      <c r="I4" s="750"/>
      <c r="J4" s="750"/>
      <c r="K4" s="750"/>
      <c r="L4" s="750"/>
      <c r="M4" s="750"/>
      <c r="N4" s="750"/>
      <c r="O4" s="750"/>
    </row>
    <row r="5" spans="1:15" s="255" customFormat="1" ht="15.75" x14ac:dyDescent="0.25">
      <c r="A5" s="67"/>
      <c r="B5" s="751" t="s">
        <v>192</v>
      </c>
      <c r="C5" s="751"/>
      <c r="D5" s="751"/>
      <c r="E5" s="751"/>
      <c r="F5" s="751"/>
      <c r="G5" s="751"/>
      <c r="H5" s="751"/>
      <c r="I5" s="751"/>
      <c r="J5" s="751"/>
      <c r="K5" s="751"/>
      <c r="L5" s="751"/>
      <c r="M5" s="751"/>
      <c r="N5" s="751"/>
      <c r="O5" s="751"/>
    </row>
    <row r="6" spans="1:15" s="255" customFormat="1" ht="15.75" x14ac:dyDescent="0.25">
      <c r="A6" s="67"/>
      <c r="B6" s="196"/>
      <c r="C6" s="196"/>
      <c r="D6" s="196"/>
      <c r="E6" s="196"/>
      <c r="F6" s="196"/>
      <c r="G6" s="196"/>
      <c r="H6" s="196"/>
      <c r="I6" s="196"/>
      <c r="J6" s="196"/>
      <c r="K6" s="196"/>
      <c r="L6" s="196"/>
      <c r="M6" s="196"/>
      <c r="N6" s="196"/>
      <c r="O6" s="196"/>
    </row>
    <row r="7" spans="1:15" s="255" customFormat="1" ht="15" customHeight="1" x14ac:dyDescent="0.2">
      <c r="A7" s="784" t="s">
        <v>219</v>
      </c>
      <c r="B7" s="784"/>
      <c r="C7" s="784"/>
      <c r="D7" s="784"/>
      <c r="E7" s="784"/>
      <c r="F7" s="784"/>
      <c r="G7" s="784"/>
      <c r="H7" s="104" t="s">
        <v>390</v>
      </c>
      <c r="I7" s="69"/>
      <c r="J7" s="69"/>
      <c r="K7" s="69"/>
      <c r="L7" s="69"/>
      <c r="M7" s="69"/>
      <c r="N7" s="69"/>
      <c r="O7" s="69"/>
    </row>
    <row r="8" spans="1:15" s="255" customFormat="1" ht="15" x14ac:dyDescent="0.2">
      <c r="A8" s="254"/>
      <c r="B8" s="256"/>
      <c r="C8" s="256"/>
      <c r="D8" s="256"/>
      <c r="E8" s="256"/>
      <c r="F8" s="256"/>
      <c r="G8" s="256"/>
      <c r="H8" s="256"/>
      <c r="I8" s="256"/>
      <c r="J8" s="256"/>
      <c r="K8" s="256"/>
      <c r="L8" s="256"/>
      <c r="M8" s="256"/>
      <c r="N8" s="256"/>
      <c r="O8" s="256"/>
    </row>
    <row r="9" spans="1:15" ht="15" x14ac:dyDescent="0.2">
      <c r="A9" s="377" t="s">
        <v>273</v>
      </c>
    </row>
    <row r="10" spans="1:15" ht="18" customHeight="1" x14ac:dyDescent="0.2">
      <c r="A10" s="791" t="s">
        <v>164</v>
      </c>
      <c r="B10" s="791" t="s">
        <v>112</v>
      </c>
      <c r="C10" s="791" t="s">
        <v>193</v>
      </c>
      <c r="D10" s="791" t="s">
        <v>114</v>
      </c>
      <c r="E10" s="791"/>
      <c r="F10" s="791"/>
      <c r="G10" s="791"/>
      <c r="H10" s="791"/>
      <c r="I10" s="791"/>
      <c r="J10" s="791"/>
      <c r="K10" s="791"/>
      <c r="L10" s="791"/>
      <c r="M10" s="791"/>
      <c r="N10" s="791"/>
      <c r="O10" s="791"/>
    </row>
    <row r="11" spans="1:15" ht="63" customHeight="1" x14ac:dyDescent="0.2">
      <c r="A11" s="791"/>
      <c r="B11" s="791"/>
      <c r="C11" s="791"/>
      <c r="D11" s="437" t="s">
        <v>115</v>
      </c>
      <c r="E11" s="437" t="s">
        <v>116</v>
      </c>
      <c r="F11" s="437" t="s">
        <v>117</v>
      </c>
      <c r="G11" s="437" t="s">
        <v>194</v>
      </c>
      <c r="H11" s="437" t="s">
        <v>223</v>
      </c>
      <c r="I11" s="437" t="s">
        <v>222</v>
      </c>
      <c r="J11" s="792" t="s">
        <v>224</v>
      </c>
      <c r="K11" s="793"/>
      <c r="L11" s="437" t="s">
        <v>225</v>
      </c>
      <c r="M11" s="438" t="s">
        <v>120</v>
      </c>
      <c r="N11" s="437" t="str">
        <f>CONCATENATE("К-т инфляции 
",Реквизиты!A42)</f>
        <v>К-т инфляции 
4 квартал 2025 г.</v>
      </c>
      <c r="O11" s="438" t="s">
        <v>195</v>
      </c>
    </row>
    <row r="12" spans="1:15" ht="48" hidden="1" customHeight="1" x14ac:dyDescent="0.2">
      <c r="A12" s="307">
        <v>1</v>
      </c>
      <c r="B12" s="308" t="s">
        <v>196</v>
      </c>
      <c r="C12" s="309">
        <v>425</v>
      </c>
      <c r="D12" s="310" t="s">
        <v>197</v>
      </c>
      <c r="E12" s="311">
        <f>9.1*1000</f>
        <v>9100</v>
      </c>
      <c r="F12" s="312">
        <f>0.05*1000</f>
        <v>50</v>
      </c>
      <c r="G12" s="312"/>
      <c r="H12" s="312"/>
      <c r="I12" s="312"/>
      <c r="J12" s="313">
        <v>1</v>
      </c>
      <c r="K12" s="314">
        <v>1</v>
      </c>
      <c r="L12" s="314"/>
      <c r="M12" s="315" t="e">
        <f>(E12+F12*C12)*#REF!*#REF!*J12</f>
        <v>#REF!</v>
      </c>
      <c r="N12" s="316">
        <v>3.387</v>
      </c>
      <c r="O12" s="315" t="e">
        <f t="shared" ref="O12:O17" si="0">M12*N12</f>
        <v>#REF!</v>
      </c>
    </row>
    <row r="13" spans="1:15" ht="48" hidden="1" customHeight="1" x14ac:dyDescent="0.2">
      <c r="A13" s="785">
        <v>1</v>
      </c>
      <c r="B13" s="317" t="s">
        <v>264</v>
      </c>
      <c r="C13" s="318">
        <v>16.5</v>
      </c>
      <c r="D13" s="310"/>
      <c r="E13" s="311"/>
      <c r="F13" s="312"/>
      <c r="G13" s="312"/>
      <c r="H13" s="312"/>
      <c r="I13" s="312"/>
      <c r="J13" s="313">
        <v>1</v>
      </c>
      <c r="K13" s="319">
        <f>C13*K12/C12</f>
        <v>3.8800000000000001E-2</v>
      </c>
      <c r="L13" s="319"/>
      <c r="M13" s="315" t="e">
        <f>(E12+F12*C13)*#REF!*#REF!*J13*K13</f>
        <v>#REF!</v>
      </c>
      <c r="N13" s="316">
        <v>3.387</v>
      </c>
      <c r="O13" s="315" t="e">
        <f t="shared" si="0"/>
        <v>#REF!</v>
      </c>
    </row>
    <row r="14" spans="1:15" ht="31.15" hidden="1" customHeight="1" x14ac:dyDescent="0.2">
      <c r="A14" s="786"/>
      <c r="B14" s="317" t="s">
        <v>265</v>
      </c>
      <c r="C14" s="320">
        <v>18.100000000000001</v>
      </c>
      <c r="D14" s="310"/>
      <c r="E14" s="321"/>
      <c r="F14" s="321"/>
      <c r="G14" s="321"/>
      <c r="H14" s="321"/>
      <c r="I14" s="321"/>
      <c r="J14" s="313">
        <v>1</v>
      </c>
      <c r="K14" s="319">
        <f>C14*K13/C13</f>
        <v>4.2599999999999999E-2</v>
      </c>
      <c r="L14" s="319"/>
      <c r="M14" s="315" t="e">
        <f>(E12+F12*C14)*#REF!*#REF!*J14*K14</f>
        <v>#REF!</v>
      </c>
      <c r="N14" s="316">
        <v>3.387</v>
      </c>
      <c r="O14" s="315" t="e">
        <f t="shared" si="0"/>
        <v>#REF!</v>
      </c>
    </row>
    <row r="15" spans="1:15" ht="34.5" hidden="1" customHeight="1" x14ac:dyDescent="0.2">
      <c r="A15" s="786"/>
      <c r="B15" s="317" t="s">
        <v>201</v>
      </c>
      <c r="C15" s="320">
        <v>5.7</v>
      </c>
      <c r="D15" s="310"/>
      <c r="E15" s="321"/>
      <c r="F15" s="321"/>
      <c r="G15" s="321"/>
      <c r="H15" s="321"/>
      <c r="I15" s="321"/>
      <c r="J15" s="313">
        <v>1</v>
      </c>
      <c r="K15" s="319">
        <f>C15*K14/C14</f>
        <v>1.34E-2</v>
      </c>
      <c r="L15" s="319"/>
      <c r="M15" s="315" t="e">
        <f>(E12+F12*C15)*#REF!*#REF!*J15*K15</f>
        <v>#REF!</v>
      </c>
      <c r="N15" s="316">
        <v>3.387</v>
      </c>
      <c r="O15" s="315" t="e">
        <f t="shared" si="0"/>
        <v>#REF!</v>
      </c>
    </row>
    <row r="16" spans="1:15" ht="34.5" hidden="1" customHeight="1" x14ac:dyDescent="0.2">
      <c r="A16" s="786"/>
      <c r="B16" s="317" t="s">
        <v>276</v>
      </c>
      <c r="C16" s="320">
        <v>103.6</v>
      </c>
      <c r="D16" s="310"/>
      <c r="E16" s="321"/>
      <c r="F16" s="321"/>
      <c r="G16" s="321"/>
      <c r="H16" s="321"/>
      <c r="I16" s="321"/>
      <c r="J16" s="313">
        <v>1</v>
      </c>
      <c r="K16" s="319">
        <f>C16*K15/C15</f>
        <v>0.24360000000000001</v>
      </c>
      <c r="L16" s="319"/>
      <c r="M16" s="315" t="e">
        <f>(E12+F12*C16)*#REF!*#REF!*J16*K16</f>
        <v>#REF!</v>
      </c>
      <c r="N16" s="316">
        <v>3.387</v>
      </c>
      <c r="O16" s="315" t="e">
        <f t="shared" si="0"/>
        <v>#REF!</v>
      </c>
    </row>
    <row r="17" spans="1:15" ht="34.5" hidden="1" customHeight="1" x14ac:dyDescent="0.2">
      <c r="A17" s="786"/>
      <c r="B17" s="317" t="s">
        <v>202</v>
      </c>
      <c r="C17" s="320"/>
      <c r="D17" s="310"/>
      <c r="E17" s="321"/>
      <c r="F17" s="321"/>
      <c r="G17" s="321"/>
      <c r="H17" s="321"/>
      <c r="I17" s="321"/>
      <c r="J17" s="313">
        <v>1</v>
      </c>
      <c r="K17" s="319">
        <f>C17*K16/C16</f>
        <v>0</v>
      </c>
      <c r="L17" s="319"/>
      <c r="M17" s="315" t="e">
        <f>(E12+F12*C17)*#REF!*#REF!*J17*K17</f>
        <v>#REF!</v>
      </c>
      <c r="N17" s="316">
        <v>3.387</v>
      </c>
      <c r="O17" s="315" t="e">
        <f t="shared" si="0"/>
        <v>#REF!</v>
      </c>
    </row>
    <row r="18" spans="1:15" ht="26.25" hidden="1" customHeight="1" x14ac:dyDescent="0.2">
      <c r="A18" s="787"/>
      <c r="B18" s="322" t="s">
        <v>82</v>
      </c>
      <c r="C18" s="312"/>
      <c r="D18" s="310"/>
      <c r="E18" s="312"/>
      <c r="F18" s="312"/>
      <c r="G18" s="312"/>
      <c r="H18" s="312"/>
      <c r="I18" s="312"/>
      <c r="J18" s="312"/>
      <c r="K18" s="323"/>
      <c r="L18" s="323"/>
      <c r="M18" s="324" t="e">
        <f>M13</f>
        <v>#REF!</v>
      </c>
      <c r="N18" s="312"/>
      <c r="O18" s="324" t="e">
        <f>O13</f>
        <v>#REF!</v>
      </c>
    </row>
    <row r="19" spans="1:15" ht="34.15" hidden="1" customHeight="1" x14ac:dyDescent="0.2">
      <c r="A19" s="307">
        <v>1</v>
      </c>
      <c r="B19" s="325" t="s">
        <v>203</v>
      </c>
      <c r="C19" s="309">
        <f>SUM(C20:C23)</f>
        <v>0</v>
      </c>
      <c r="D19" s="310" t="s">
        <v>204</v>
      </c>
      <c r="E19" s="311">
        <v>21600</v>
      </c>
      <c r="F19" s="312"/>
      <c r="G19" s="312"/>
      <c r="H19" s="312"/>
      <c r="I19" s="312"/>
      <c r="J19" s="313">
        <v>1</v>
      </c>
      <c r="K19" s="326">
        <v>100</v>
      </c>
      <c r="L19" s="326"/>
      <c r="M19" s="315">
        <f>E19</f>
        <v>21600</v>
      </c>
      <c r="N19" s="316"/>
      <c r="O19" s="327"/>
    </row>
    <row r="20" spans="1:15" ht="25.9" hidden="1" customHeight="1" x14ac:dyDescent="0.2">
      <c r="A20" s="328">
        <v>1</v>
      </c>
      <c r="B20" s="329" t="s">
        <v>205</v>
      </c>
      <c r="C20" s="309">
        <v>0</v>
      </c>
      <c r="D20" s="310"/>
      <c r="E20" s="311"/>
      <c r="F20" s="321">
        <v>0.8</v>
      </c>
      <c r="G20" s="321"/>
      <c r="H20" s="321"/>
      <c r="I20" s="321"/>
      <c r="J20" s="313"/>
      <c r="K20" s="326" t="e">
        <f>C20*K19/C19</f>
        <v>#DIV/0!</v>
      </c>
      <c r="L20" s="326"/>
      <c r="M20" s="315" t="e">
        <f>M19*#REF!*K20*F20/100</f>
        <v>#REF!</v>
      </c>
      <c r="N20" s="316">
        <v>3.5329999999999999</v>
      </c>
      <c r="O20" s="327" t="e">
        <f>M20*N20</f>
        <v>#REF!</v>
      </c>
    </row>
    <row r="21" spans="1:15" ht="48" hidden="1" customHeight="1" x14ac:dyDescent="0.2">
      <c r="A21" s="328"/>
      <c r="B21" s="329" t="s">
        <v>206</v>
      </c>
      <c r="C21" s="309">
        <v>0</v>
      </c>
      <c r="D21" s="310"/>
      <c r="E21" s="311"/>
      <c r="F21" s="312"/>
      <c r="G21" s="312"/>
      <c r="H21" s="312"/>
      <c r="I21" s="312"/>
      <c r="J21" s="313"/>
      <c r="K21" s="326" t="e">
        <f>C21*K19/C19</f>
        <v>#DIV/0!</v>
      </c>
      <c r="L21" s="326"/>
      <c r="M21" s="327" t="e">
        <f>(E19+F19*C21)*#REF!*#REF!*J19*K21</f>
        <v>#REF!</v>
      </c>
      <c r="N21" s="316">
        <v>3.367</v>
      </c>
      <c r="O21" s="327" t="e">
        <f>M21*N21</f>
        <v>#REF!</v>
      </c>
    </row>
    <row r="22" spans="1:15" ht="48" hidden="1" customHeight="1" x14ac:dyDescent="0.2">
      <c r="A22" s="328"/>
      <c r="B22" s="330" t="s">
        <v>0</v>
      </c>
      <c r="C22" s="331"/>
      <c r="D22" s="332"/>
      <c r="E22" s="333"/>
      <c r="F22" s="334"/>
      <c r="G22" s="334"/>
      <c r="H22" s="334"/>
      <c r="I22" s="334"/>
      <c r="J22" s="335"/>
      <c r="K22" s="336"/>
      <c r="L22" s="336"/>
      <c r="M22" s="337">
        <f>M19</f>
        <v>21600</v>
      </c>
      <c r="N22" s="316"/>
      <c r="O22" s="337">
        <f>O19</f>
        <v>0</v>
      </c>
    </row>
    <row r="23" spans="1:15" ht="30.6" hidden="1" customHeight="1" x14ac:dyDescent="0.2">
      <c r="A23" s="328"/>
      <c r="B23" s="329" t="s">
        <v>207</v>
      </c>
      <c r="C23" s="309">
        <v>0</v>
      </c>
      <c r="D23" s="310"/>
      <c r="E23" s="338">
        <v>1.2</v>
      </c>
      <c r="F23" s="321">
        <v>0.8</v>
      </c>
      <c r="G23" s="321"/>
      <c r="H23" s="321"/>
      <c r="I23" s="321"/>
      <c r="J23" s="313"/>
      <c r="K23" s="326" t="e">
        <f>C23*K19/C19</f>
        <v>#DIV/0!</v>
      </c>
      <c r="L23" s="326"/>
      <c r="M23" s="315" t="e">
        <f>M19*#REF!*K23*E23*F23/100</f>
        <v>#REF!</v>
      </c>
      <c r="N23" s="316">
        <v>3.5329999999999999</v>
      </c>
      <c r="O23" s="327" t="e">
        <f>M23*N23</f>
        <v>#REF!</v>
      </c>
    </row>
    <row r="24" spans="1:15" ht="48" hidden="1" customHeight="1" x14ac:dyDescent="0.2">
      <c r="A24" s="328"/>
      <c r="B24" s="329" t="s">
        <v>206</v>
      </c>
      <c r="C24" s="309">
        <v>0</v>
      </c>
      <c r="D24" s="310"/>
      <c r="E24" s="311"/>
      <c r="F24" s="312"/>
      <c r="G24" s="312"/>
      <c r="H24" s="312"/>
      <c r="I24" s="312"/>
      <c r="J24" s="313"/>
      <c r="K24" s="326" t="e">
        <f>C24*#REF!/#REF!</f>
        <v>#REF!</v>
      </c>
      <c r="L24" s="326"/>
      <c r="M24" s="327" t="e">
        <f>(#REF!+#REF!*C24)*#REF!*#REF!*#REF!*K24</f>
        <v>#REF!</v>
      </c>
      <c r="N24" s="316">
        <v>3.367</v>
      </c>
      <c r="O24" s="327" t="e">
        <f>M24*N24</f>
        <v>#REF!</v>
      </c>
    </row>
    <row r="25" spans="1:15" ht="48" hidden="1" customHeight="1" x14ac:dyDescent="0.2">
      <c r="A25" s="328"/>
      <c r="B25" s="330" t="s">
        <v>0</v>
      </c>
      <c r="C25" s="331"/>
      <c r="D25" s="332"/>
      <c r="E25" s="333"/>
      <c r="F25" s="334"/>
      <c r="G25" s="334"/>
      <c r="H25" s="334"/>
      <c r="I25" s="334"/>
      <c r="J25" s="335"/>
      <c r="K25" s="336"/>
      <c r="L25" s="336"/>
      <c r="M25" s="337" t="e">
        <f>#REF!</f>
        <v>#REF!</v>
      </c>
      <c r="N25" s="316"/>
      <c r="O25" s="337" t="e">
        <f>#REF!</f>
        <v>#REF!</v>
      </c>
    </row>
    <row r="26" spans="1:15" ht="26.45" hidden="1" customHeight="1" x14ac:dyDescent="0.2">
      <c r="A26" s="339"/>
      <c r="B26" s="340" t="s">
        <v>208</v>
      </c>
      <c r="C26" s="341"/>
      <c r="D26" s="342"/>
      <c r="E26" s="341"/>
      <c r="F26" s="341"/>
      <c r="G26" s="341"/>
      <c r="H26" s="341"/>
      <c r="I26" s="341"/>
      <c r="J26" s="341"/>
      <c r="K26" s="343"/>
      <c r="L26" s="343"/>
      <c r="M26" s="344" t="e">
        <f>SUM(M20:M23)</f>
        <v>#REF!</v>
      </c>
      <c r="N26" s="345"/>
      <c r="O26" s="344" t="e">
        <f>SUM(O20:O23)</f>
        <v>#REF!</v>
      </c>
    </row>
    <row r="27" spans="1:15" ht="27.75" customHeight="1" x14ac:dyDescent="0.2">
      <c r="A27" s="785">
        <v>1</v>
      </c>
      <c r="B27" s="383" t="s">
        <v>410</v>
      </c>
      <c r="C27" s="480">
        <f>SUM(C28:C39)</f>
        <v>566.89</v>
      </c>
      <c r="D27" s="310" t="s">
        <v>252</v>
      </c>
      <c r="E27" s="311">
        <v>9100</v>
      </c>
      <c r="F27" s="312">
        <v>50</v>
      </c>
      <c r="G27" s="312"/>
      <c r="H27" s="312"/>
      <c r="I27" s="312"/>
      <c r="J27" s="346">
        <v>1</v>
      </c>
      <c r="K27" s="313">
        <v>1</v>
      </c>
      <c r="L27" s="323">
        <f>SUM(L28:L39)-0.01</f>
        <v>99.99</v>
      </c>
      <c r="M27" s="315">
        <f>(E27+F27*C27)</f>
        <v>37444.5</v>
      </c>
      <c r="N27" s="316"/>
      <c r="O27" s="347"/>
    </row>
    <row r="28" spans="1:15" ht="23.25" customHeight="1" x14ac:dyDescent="0.2">
      <c r="A28" s="786"/>
      <c r="B28" s="317" t="s">
        <v>398</v>
      </c>
      <c r="C28" s="318">
        <f>10.83+10.83+18.7*2+22.95*2+28.71*2+34.86*2+49.62+54.2+34.04+40.19+28.71+33.17+26.39+30.85+37.62</f>
        <v>566.89</v>
      </c>
      <c r="D28" s="310"/>
      <c r="E28" s="348"/>
      <c r="F28" s="312"/>
      <c r="G28" s="312">
        <v>0.8</v>
      </c>
      <c r="H28" s="312">
        <v>0.8</v>
      </c>
      <c r="I28" s="312">
        <v>1</v>
      </c>
      <c r="J28" s="346" t="s">
        <v>267</v>
      </c>
      <c r="K28" s="313">
        <f>1*(1+0*0.3)/1</f>
        <v>1</v>
      </c>
      <c r="L28" s="323">
        <f>C28*100/$C$27</f>
        <v>100</v>
      </c>
      <c r="M28" s="315">
        <f t="shared" ref="M28:M35" si="1">$M$27*G28*H28*I28*K28*L28/100</f>
        <v>23964.48</v>
      </c>
      <c r="N28" s="346">
        <f>Реквизиты!$C$42</f>
        <v>9.76</v>
      </c>
      <c r="O28" s="315">
        <f>N28*M28</f>
        <v>233893.32</v>
      </c>
    </row>
    <row r="29" spans="1:15" ht="24" hidden="1" customHeight="1" x14ac:dyDescent="0.2">
      <c r="A29" s="786"/>
      <c r="B29" s="317" t="s">
        <v>399</v>
      </c>
      <c r="C29" s="318"/>
      <c r="D29" s="310"/>
      <c r="E29" s="348"/>
      <c r="F29" s="312"/>
      <c r="G29" s="312">
        <v>0.8</v>
      </c>
      <c r="H29" s="312">
        <v>0.8</v>
      </c>
      <c r="I29" s="312">
        <v>1</v>
      </c>
      <c r="J29" s="346" t="s">
        <v>123</v>
      </c>
      <c r="K29" s="313">
        <f>2*(1+1*0.3)/2</f>
        <v>1.3</v>
      </c>
      <c r="L29" s="323">
        <f>C29*100/$C$27</f>
        <v>0</v>
      </c>
      <c r="M29" s="315">
        <f t="shared" si="1"/>
        <v>0</v>
      </c>
      <c r="N29" s="346">
        <f>Реквизиты!$C$42</f>
        <v>9.76</v>
      </c>
      <c r="O29" s="315">
        <f>N29*M29</f>
        <v>0</v>
      </c>
    </row>
    <row r="30" spans="1:15" ht="24" hidden="1" customHeight="1" x14ac:dyDescent="0.2">
      <c r="A30" s="786"/>
      <c r="B30" s="317" t="s">
        <v>401</v>
      </c>
      <c r="C30" s="318"/>
      <c r="D30" s="310"/>
      <c r="E30" s="348"/>
      <c r="F30" s="312"/>
      <c r="G30" s="312">
        <v>0.8</v>
      </c>
      <c r="H30" s="312">
        <v>0.8</v>
      </c>
      <c r="I30" s="312">
        <v>1</v>
      </c>
      <c r="J30" s="346" t="s">
        <v>147</v>
      </c>
      <c r="K30" s="313">
        <f>3*(1+2*0.3)/3</f>
        <v>1.6</v>
      </c>
      <c r="L30" s="323">
        <f>C30*100/$C$27</f>
        <v>0</v>
      </c>
      <c r="M30" s="315">
        <f t="shared" si="1"/>
        <v>0</v>
      </c>
      <c r="N30" s="346">
        <f>Реквизиты!$C$42</f>
        <v>9.76</v>
      </c>
      <c r="O30" s="315">
        <f>N30*M30</f>
        <v>0</v>
      </c>
    </row>
    <row r="31" spans="1:15" ht="18" hidden="1" customHeight="1" x14ac:dyDescent="0.2">
      <c r="A31" s="786"/>
      <c r="B31" s="317" t="s">
        <v>264</v>
      </c>
      <c r="C31" s="318"/>
      <c r="D31" s="310"/>
      <c r="E31" s="348"/>
      <c r="F31" s="312"/>
      <c r="G31" s="312">
        <v>0.8</v>
      </c>
      <c r="H31" s="312">
        <v>0.8</v>
      </c>
      <c r="I31" s="312">
        <v>1</v>
      </c>
      <c r="J31" s="346" t="s">
        <v>148</v>
      </c>
      <c r="K31" s="313">
        <f>4*(1+3*0.3)/4</f>
        <v>1.9</v>
      </c>
      <c r="L31" s="323">
        <f>C31*100/$C$27</f>
        <v>0</v>
      </c>
      <c r="M31" s="315">
        <f t="shared" si="1"/>
        <v>0</v>
      </c>
      <c r="N31" s="346">
        <f>Реквизиты!$C$42</f>
        <v>9.76</v>
      </c>
      <c r="O31" s="315">
        <f>N31*M31</f>
        <v>0</v>
      </c>
    </row>
    <row r="32" spans="1:15" ht="18" hidden="1" customHeight="1" x14ac:dyDescent="0.2">
      <c r="A32" s="786"/>
      <c r="B32" s="317" t="s">
        <v>402</v>
      </c>
      <c r="C32" s="318"/>
      <c r="D32" s="310"/>
      <c r="E32" s="348"/>
      <c r="F32" s="312"/>
      <c r="G32" s="312">
        <v>0.8</v>
      </c>
      <c r="H32" s="312">
        <v>0.8</v>
      </c>
      <c r="I32" s="312">
        <v>1</v>
      </c>
      <c r="J32" s="346" t="s">
        <v>149</v>
      </c>
      <c r="K32" s="313">
        <f>5*(1+4*0.3)/5</f>
        <v>2.2000000000000002</v>
      </c>
      <c r="L32" s="323">
        <f>C32*100/$C$27</f>
        <v>0</v>
      </c>
      <c r="M32" s="315">
        <f t="shared" si="1"/>
        <v>0</v>
      </c>
      <c r="N32" s="346">
        <f>Реквизиты!$C$42</f>
        <v>9.76</v>
      </c>
      <c r="O32" s="315">
        <f>N32*M32</f>
        <v>0</v>
      </c>
    </row>
    <row r="33" spans="1:18" ht="18" hidden="1" customHeight="1" x14ac:dyDescent="0.2">
      <c r="A33" s="786"/>
      <c r="B33" s="317" t="s">
        <v>265</v>
      </c>
      <c r="C33" s="320"/>
      <c r="D33" s="310"/>
      <c r="E33" s="348"/>
      <c r="F33" s="312"/>
      <c r="G33" s="312">
        <v>0.8</v>
      </c>
      <c r="H33" s="312">
        <v>0.8</v>
      </c>
      <c r="I33" s="312">
        <v>1</v>
      </c>
      <c r="J33" s="346" t="s">
        <v>258</v>
      </c>
      <c r="K33" s="313">
        <f>6*(1+5*0.3)/6</f>
        <v>2.5</v>
      </c>
      <c r="L33" s="323">
        <f t="shared" ref="L33" si="2">C33*100/$C$27</f>
        <v>0</v>
      </c>
      <c r="M33" s="315">
        <f t="shared" si="1"/>
        <v>0</v>
      </c>
      <c r="N33" s="346">
        <f>Реквизиты!$C$42</f>
        <v>9.76</v>
      </c>
      <c r="O33" s="315">
        <f t="shared" ref="O33" si="3">N33*M33</f>
        <v>0</v>
      </c>
    </row>
    <row r="34" spans="1:18" ht="18" hidden="1" customHeight="1" x14ac:dyDescent="0.2">
      <c r="A34" s="786"/>
      <c r="B34" s="317" t="s">
        <v>201</v>
      </c>
      <c r="C34" s="320"/>
      <c r="D34" s="310"/>
      <c r="E34" s="348"/>
      <c r="F34" s="312"/>
      <c r="G34" s="312">
        <v>0.8</v>
      </c>
      <c r="H34" s="312">
        <v>0.8</v>
      </c>
      <c r="I34" s="312">
        <v>1</v>
      </c>
      <c r="J34" s="346" t="s">
        <v>157</v>
      </c>
      <c r="K34" s="313">
        <f>8*(1+6*0.3+1*0.2)/8</f>
        <v>3</v>
      </c>
      <c r="L34" s="323">
        <f>C34*100/$C$27</f>
        <v>0</v>
      </c>
      <c r="M34" s="315">
        <f t="shared" si="1"/>
        <v>0</v>
      </c>
      <c r="N34" s="346">
        <f>Реквизиты!$C$42</f>
        <v>9.76</v>
      </c>
      <c r="O34" s="315">
        <f t="shared" ref="O34:O39" si="4">N34*M34</f>
        <v>0</v>
      </c>
    </row>
    <row r="35" spans="1:18" ht="18" hidden="1" customHeight="1" x14ac:dyDescent="0.2">
      <c r="A35" s="786"/>
      <c r="B35" s="317" t="s">
        <v>403</v>
      </c>
      <c r="C35" s="320"/>
      <c r="D35" s="310"/>
      <c r="E35" s="348"/>
      <c r="F35" s="312"/>
      <c r="G35" s="312">
        <v>0.8</v>
      </c>
      <c r="H35" s="312">
        <v>0.8</v>
      </c>
      <c r="I35" s="312">
        <v>1</v>
      </c>
      <c r="J35" s="346" t="s">
        <v>404</v>
      </c>
      <c r="K35" s="313">
        <f>10*(1+6*0.3+3*0.2)/10</f>
        <v>3.4</v>
      </c>
      <c r="L35" s="323">
        <f t="shared" ref="L35" si="5">C35*100/$C$27</f>
        <v>0</v>
      </c>
      <c r="M35" s="315">
        <f t="shared" si="1"/>
        <v>0</v>
      </c>
      <c r="N35" s="346">
        <f>Реквизиты!$C$42</f>
        <v>9.76</v>
      </c>
      <c r="O35" s="315">
        <f t="shared" ref="O35" si="6">N35*M35</f>
        <v>0</v>
      </c>
    </row>
    <row r="36" spans="1:18" ht="18" hidden="1" customHeight="1" x14ac:dyDescent="0.2">
      <c r="A36" s="786"/>
      <c r="B36" s="317" t="s">
        <v>405</v>
      </c>
      <c r="C36" s="320"/>
      <c r="D36" s="310"/>
      <c r="E36" s="348"/>
      <c r="F36" s="312"/>
      <c r="G36" s="312">
        <v>0.8</v>
      </c>
      <c r="H36" s="312">
        <v>0.8</v>
      </c>
      <c r="I36" s="312">
        <v>1</v>
      </c>
      <c r="J36" s="346" t="s">
        <v>412</v>
      </c>
      <c r="K36" s="313">
        <f>11*(1+6*0.3+4*0.2)/11</f>
        <v>3.6</v>
      </c>
      <c r="L36" s="323">
        <f t="shared" ref="L36" si="7">C36*100/$C$27</f>
        <v>0</v>
      </c>
      <c r="M36" s="315">
        <f t="shared" ref="M36" si="8">$M$27*G36*H36*I36*K36*L36/100</f>
        <v>0</v>
      </c>
      <c r="N36" s="346">
        <f>Реквизиты!$C$42</f>
        <v>9.76</v>
      </c>
      <c r="O36" s="315">
        <f t="shared" ref="O36" si="9">N36*M36</f>
        <v>0</v>
      </c>
    </row>
    <row r="37" spans="1:18" ht="18" hidden="1" customHeight="1" x14ac:dyDescent="0.2">
      <c r="A37" s="786"/>
      <c r="B37" s="317" t="s">
        <v>276</v>
      </c>
      <c r="C37" s="320"/>
      <c r="D37" s="310"/>
      <c r="E37" s="348"/>
      <c r="F37" s="312"/>
      <c r="G37" s="312">
        <v>0.8</v>
      </c>
      <c r="H37" s="312">
        <v>0.8</v>
      </c>
      <c r="I37" s="312">
        <v>1</v>
      </c>
      <c r="J37" s="346" t="s">
        <v>406</v>
      </c>
      <c r="K37" s="313">
        <f>12*(1+6*0.3+4*0.2+1*0.05)/12</f>
        <v>3.65</v>
      </c>
      <c r="L37" s="323">
        <f t="shared" ref="L37" si="10">C37*100/$C$27</f>
        <v>0</v>
      </c>
      <c r="M37" s="315">
        <f t="shared" ref="M37:M38" si="11">$M$27*G37*H37*I37*K37*L37/100</f>
        <v>0</v>
      </c>
      <c r="N37" s="346">
        <f>Реквизиты!$C$42</f>
        <v>9.76</v>
      </c>
      <c r="O37" s="315">
        <f t="shared" ref="O37:O38" si="12">N37*M37</f>
        <v>0</v>
      </c>
    </row>
    <row r="38" spans="1:18" ht="24.75" hidden="1" customHeight="1" x14ac:dyDescent="0.2">
      <c r="A38" s="786"/>
      <c r="B38" s="317" t="s">
        <v>407</v>
      </c>
      <c r="C38" s="320"/>
      <c r="D38" s="310"/>
      <c r="E38" s="348"/>
      <c r="F38" s="312"/>
      <c r="G38" s="312">
        <v>0.8</v>
      </c>
      <c r="H38" s="312">
        <v>0.8</v>
      </c>
      <c r="I38" s="312">
        <v>1</v>
      </c>
      <c r="J38" s="346" t="s">
        <v>408</v>
      </c>
      <c r="K38" s="313">
        <f>15*(1+6*0.3+5*0.2)/15</f>
        <v>3.8</v>
      </c>
      <c r="L38" s="323">
        <f>C38*100/$C$27</f>
        <v>0</v>
      </c>
      <c r="M38" s="315">
        <f t="shared" si="11"/>
        <v>0</v>
      </c>
      <c r="N38" s="346">
        <f>Реквизиты!$C$42</f>
        <v>9.76</v>
      </c>
      <c r="O38" s="315">
        <f t="shared" si="12"/>
        <v>0</v>
      </c>
    </row>
    <row r="39" spans="1:18" ht="17.25" hidden="1" customHeight="1" x14ac:dyDescent="0.2">
      <c r="A39" s="786"/>
      <c r="B39" s="317" t="s">
        <v>409</v>
      </c>
      <c r="C39" s="320"/>
      <c r="D39" s="310"/>
      <c r="E39" s="348"/>
      <c r="F39" s="312"/>
      <c r="G39" s="312">
        <v>0.8</v>
      </c>
      <c r="H39" s="312">
        <v>0.8</v>
      </c>
      <c r="I39" s="312">
        <v>1</v>
      </c>
      <c r="J39" s="346" t="s">
        <v>411</v>
      </c>
      <c r="K39" s="313">
        <f>16*(1+6*0.3+2*0.3+2*0.2+0.05)/16</f>
        <v>3.85</v>
      </c>
      <c r="L39" s="323">
        <f t="shared" ref="L39" si="13">C39*100/$C$27</f>
        <v>0</v>
      </c>
      <c r="M39" s="315">
        <f t="shared" ref="M39" si="14">$M$27*G39*H39*I39*K39*L39/100</f>
        <v>0</v>
      </c>
      <c r="N39" s="346">
        <f>Реквизиты!$C$42</f>
        <v>9.76</v>
      </c>
      <c r="O39" s="315">
        <f t="shared" si="4"/>
        <v>0</v>
      </c>
    </row>
    <row r="40" spans="1:18" ht="18" customHeight="1" x14ac:dyDescent="0.2">
      <c r="A40" s="786"/>
      <c r="B40" s="476"/>
      <c r="C40" s="334"/>
      <c r="D40" s="332"/>
      <c r="E40" s="479"/>
      <c r="F40" s="334"/>
      <c r="G40" s="334"/>
      <c r="H40" s="334"/>
      <c r="I40" s="334"/>
      <c r="J40" s="477"/>
      <c r="K40" s="335"/>
      <c r="L40" s="478"/>
      <c r="M40" s="315"/>
      <c r="N40" s="346"/>
      <c r="O40" s="315"/>
    </row>
    <row r="41" spans="1:18" ht="18" customHeight="1" x14ac:dyDescent="0.2">
      <c r="A41" s="786"/>
      <c r="B41" s="476"/>
      <c r="C41" s="334"/>
      <c r="D41" s="332"/>
      <c r="E41" s="479"/>
      <c r="F41" s="334"/>
      <c r="G41" s="334"/>
      <c r="H41" s="334"/>
      <c r="I41" s="334"/>
      <c r="J41" s="477"/>
      <c r="K41" s="335"/>
      <c r="L41" s="478"/>
      <c r="M41" s="315"/>
      <c r="N41" s="346"/>
      <c r="O41" s="315"/>
    </row>
    <row r="42" spans="1:18" ht="22.15" customHeight="1" x14ac:dyDescent="0.2">
      <c r="A42" s="787"/>
      <c r="B42" s="406" t="s">
        <v>82</v>
      </c>
      <c r="C42" s="407"/>
      <c r="D42" s="408"/>
      <c r="E42" s="409"/>
      <c r="F42" s="410"/>
      <c r="G42" s="410"/>
      <c r="H42" s="410"/>
      <c r="I42" s="410"/>
      <c r="J42" s="411"/>
      <c r="K42" s="412"/>
      <c r="L42" s="412"/>
      <c r="M42" s="413">
        <f>SUM(M34:M39)</f>
        <v>0</v>
      </c>
      <c r="N42" s="414"/>
      <c r="O42" s="413">
        <f>SUM(O28:O39)</f>
        <v>233893.32</v>
      </c>
    </row>
    <row r="43" spans="1:18" s="278" customFormat="1" ht="25.5" x14ac:dyDescent="0.2">
      <c r="A43" s="402">
        <v>2</v>
      </c>
      <c r="B43" s="788" t="s">
        <v>209</v>
      </c>
      <c r="C43" s="789"/>
      <c r="D43" s="349" t="s">
        <v>253</v>
      </c>
      <c r="E43" s="395"/>
      <c r="F43" s="396"/>
      <c r="G43" s="396"/>
      <c r="H43" s="396"/>
      <c r="I43" s="396"/>
      <c r="J43" s="397"/>
      <c r="K43" s="397"/>
      <c r="L43" s="397"/>
      <c r="M43" s="398">
        <f>M42*2%</f>
        <v>0</v>
      </c>
      <c r="N43" s="399"/>
      <c r="O43" s="398">
        <f>O42*2%</f>
        <v>4677.87</v>
      </c>
    </row>
    <row r="44" spans="1:18" s="278" customFormat="1" ht="24" customHeight="1" x14ac:dyDescent="0.2">
      <c r="A44" s="415">
        <v>3</v>
      </c>
      <c r="B44" s="416" t="s">
        <v>210</v>
      </c>
      <c r="C44" s="417"/>
      <c r="D44" s="417"/>
      <c r="E44" s="417"/>
      <c r="F44" s="418"/>
      <c r="G44" s="418"/>
      <c r="H44" s="418"/>
      <c r="I44" s="418"/>
      <c r="J44" s="419"/>
      <c r="K44" s="419"/>
      <c r="L44" s="420"/>
      <c r="M44" s="421">
        <f>M42+M43</f>
        <v>0</v>
      </c>
      <c r="N44" s="422"/>
      <c r="O44" s="423">
        <f>O42+O43</f>
        <v>238571.19</v>
      </c>
      <c r="Q44" s="400"/>
      <c r="R44" s="401"/>
    </row>
    <row r="45" spans="1:18" ht="30" hidden="1" customHeight="1" x14ac:dyDescent="0.35">
      <c r="A45" s="260"/>
      <c r="B45" s="298" t="s">
        <v>413</v>
      </c>
      <c r="C45" s="299"/>
      <c r="D45" s="299"/>
      <c r="E45" s="300"/>
      <c r="F45" s="299"/>
      <c r="G45" s="299"/>
      <c r="H45" s="299"/>
      <c r="I45" s="299"/>
      <c r="J45" s="301"/>
      <c r="K45" s="302"/>
      <c r="L45" s="302"/>
      <c r="M45" s="262">
        <f>M44*0.4</f>
        <v>0</v>
      </c>
      <c r="N45" s="261"/>
      <c r="O45" s="263">
        <f>O44*0.4</f>
        <v>95428.479999999996</v>
      </c>
    </row>
    <row r="46" spans="1:18" ht="36" hidden="1" customHeight="1" x14ac:dyDescent="0.3">
      <c r="A46" s="264"/>
      <c r="B46" s="265" t="s">
        <v>212</v>
      </c>
      <c r="C46" s="265"/>
      <c r="D46" s="265"/>
      <c r="E46" s="266"/>
      <c r="F46" s="265"/>
      <c r="G46" s="265"/>
      <c r="H46" s="265"/>
      <c r="I46" s="265"/>
      <c r="J46" s="267"/>
      <c r="K46" s="268"/>
      <c r="L46" s="268"/>
      <c r="M46" s="269">
        <f>M44+M45</f>
        <v>0</v>
      </c>
      <c r="N46" s="270"/>
      <c r="O46" s="271">
        <f>O44+O45</f>
        <v>333999.67</v>
      </c>
      <c r="Q46" s="272"/>
      <c r="R46" s="273"/>
    </row>
    <row r="47" spans="1:18" s="278" customFormat="1" ht="24.6" hidden="1" customHeight="1" x14ac:dyDescent="0.3">
      <c r="A47" s="274"/>
      <c r="B47" s="275" t="s">
        <v>213</v>
      </c>
      <c r="C47" s="275"/>
      <c r="D47" s="275"/>
      <c r="E47" s="275"/>
      <c r="F47" s="276"/>
      <c r="G47" s="276"/>
      <c r="H47" s="276"/>
      <c r="I47" s="276"/>
      <c r="J47" s="277"/>
      <c r="M47" s="279">
        <f>M44</f>
        <v>0</v>
      </c>
      <c r="N47" s="280"/>
      <c r="O47" s="279">
        <f>O44</f>
        <v>238571.19</v>
      </c>
    </row>
    <row r="48" spans="1:18" s="278" customFormat="1" ht="21.6" hidden="1" customHeight="1" x14ac:dyDescent="0.3">
      <c r="A48" s="274"/>
      <c r="B48" s="790" t="s">
        <v>214</v>
      </c>
      <c r="C48" s="790"/>
      <c r="D48" s="790"/>
      <c r="E48" s="275"/>
      <c r="F48" s="276"/>
      <c r="G48" s="276"/>
      <c r="H48" s="276"/>
      <c r="I48" s="276"/>
      <c r="J48" s="277"/>
      <c r="M48" s="279">
        <f>ROUND(M44*0.9698,2)</f>
        <v>0</v>
      </c>
      <c r="N48" s="280"/>
      <c r="O48" s="279">
        <f>ROUND(O44*0.9698,2)</f>
        <v>231366.34</v>
      </c>
    </row>
    <row r="49" spans="1:18" ht="21.6" hidden="1" customHeight="1" x14ac:dyDescent="0.3">
      <c r="A49" s="281"/>
      <c r="B49" s="282" t="s">
        <v>211</v>
      </c>
      <c r="C49" s="282"/>
      <c r="D49" s="282"/>
      <c r="E49" s="283"/>
      <c r="F49" s="282"/>
      <c r="G49" s="282"/>
      <c r="H49" s="282"/>
      <c r="I49" s="282"/>
      <c r="J49" s="284"/>
      <c r="M49" s="285">
        <f>ROUND(0.18*M44,2)</f>
        <v>0</v>
      </c>
      <c r="N49" s="284"/>
      <c r="O49" s="285">
        <f>ROUND(0.18*O44,2)</f>
        <v>42942.81</v>
      </c>
    </row>
    <row r="50" spans="1:18" ht="22.15" hidden="1" customHeight="1" x14ac:dyDescent="0.3">
      <c r="A50" s="281"/>
      <c r="B50" s="282" t="s">
        <v>215</v>
      </c>
      <c r="C50" s="282"/>
      <c r="D50" s="282"/>
      <c r="E50" s="283"/>
      <c r="F50" s="282"/>
      <c r="G50" s="282"/>
      <c r="H50" s="282"/>
      <c r="I50" s="282"/>
      <c r="J50" s="284"/>
      <c r="M50" s="279">
        <f>SUM(M48:M49)</f>
        <v>0</v>
      </c>
      <c r="N50" s="280"/>
      <c r="O50" s="279">
        <f>SUM(O48:O49)</f>
        <v>274309.15000000002</v>
      </c>
    </row>
    <row r="51" spans="1:18" ht="22.5" customHeight="1" x14ac:dyDescent="0.3">
      <c r="A51" s="281"/>
      <c r="B51" s="282"/>
      <c r="C51" s="282"/>
      <c r="D51" s="282"/>
      <c r="E51" s="283"/>
      <c r="F51" s="282"/>
      <c r="G51" s="282"/>
      <c r="H51" s="282"/>
      <c r="I51" s="282"/>
      <c r="J51" s="166"/>
      <c r="K51" s="284"/>
      <c r="L51" s="284"/>
      <c r="M51" s="286"/>
      <c r="N51" s="287"/>
      <c r="O51" s="286"/>
      <c r="R51" s="288"/>
    </row>
    <row r="52" spans="1:18" ht="24" hidden="1" customHeight="1" x14ac:dyDescent="0.3">
      <c r="A52" s="289" t="s">
        <v>216</v>
      </c>
      <c r="B52" s="290" t="s">
        <v>217</v>
      </c>
      <c r="C52" s="291"/>
      <c r="D52" s="291">
        <f>O46*0.6</f>
        <v>200399.8</v>
      </c>
      <c r="E52" s="292" t="s">
        <v>218</v>
      </c>
      <c r="F52" s="282"/>
      <c r="G52" s="282"/>
      <c r="H52" s="282"/>
      <c r="I52" s="282"/>
      <c r="J52" s="166"/>
      <c r="K52" s="284"/>
      <c r="L52" s="284"/>
      <c r="M52" s="286"/>
      <c r="N52" s="287"/>
      <c r="O52" s="286"/>
      <c r="R52" s="288"/>
    </row>
    <row r="53" spans="1:18" s="72" customFormat="1" x14ac:dyDescent="0.2">
      <c r="A53" s="628"/>
      <c r="B53" s="202" t="s">
        <v>127</v>
      </c>
      <c r="C53" s="629"/>
      <c r="D53" s="629"/>
      <c r="E53" s="630" t="s">
        <v>427</v>
      </c>
      <c r="F53" s="631"/>
      <c r="G53" s="202"/>
      <c r="H53" s="202"/>
      <c r="I53" s="628"/>
      <c r="O53" s="633"/>
    </row>
    <row r="54" spans="1:18" s="72" customFormat="1" x14ac:dyDescent="0.2">
      <c r="A54" s="628"/>
      <c r="B54" s="202"/>
      <c r="C54" s="726"/>
      <c r="D54" s="726"/>
      <c r="E54" s="727"/>
      <c r="F54" s="728"/>
      <c r="G54" s="728"/>
      <c r="H54" s="728"/>
      <c r="I54" s="628"/>
      <c r="J54" s="405"/>
      <c r="K54" s="405"/>
      <c r="L54" s="405"/>
      <c r="N54" s="72" t="s">
        <v>102</v>
      </c>
      <c r="O54" s="633"/>
    </row>
    <row r="55" spans="1:18" s="72" customFormat="1" x14ac:dyDescent="0.2">
      <c r="A55" s="628"/>
      <c r="B55" s="202" t="s">
        <v>128</v>
      </c>
      <c r="C55" s="629"/>
      <c r="D55" s="629"/>
      <c r="E55" s="630"/>
      <c r="F55" s="631"/>
      <c r="G55" s="202"/>
      <c r="H55" s="202"/>
      <c r="I55" s="628"/>
      <c r="O55" s="633"/>
    </row>
  </sheetData>
  <mergeCells count="14">
    <mergeCell ref="C54:H54"/>
    <mergeCell ref="A2:O2"/>
    <mergeCell ref="A4:O4"/>
    <mergeCell ref="B5:O5"/>
    <mergeCell ref="A13:A18"/>
    <mergeCell ref="A27:A42"/>
    <mergeCell ref="B43:C43"/>
    <mergeCell ref="B48:D48"/>
    <mergeCell ref="A7:G7"/>
    <mergeCell ref="A10:A11"/>
    <mergeCell ref="B10:B11"/>
    <mergeCell ref="C10:C11"/>
    <mergeCell ref="D10:O10"/>
    <mergeCell ref="J11:K11"/>
  </mergeCells>
  <phoneticPr fontId="64" type="noConversion"/>
  <pageMargins left="0.39370078740157483" right="0.39370078740157483" top="0.51181102362204722" bottom="0.78740157480314965" header="0.51181102362204722" footer="0.51181102362204722"/>
  <pageSetup paperSize="9" scale="69" fitToHeight="0"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E35FC3-8E68-4B19-BD31-38BE287318C6}">
  <sheetPr>
    <pageSetUpPr fitToPage="1"/>
  </sheetPr>
  <dimension ref="A1:R51"/>
  <sheetViews>
    <sheetView view="pageBreakPreview" zoomScale="80" zoomScaleNormal="100" zoomScaleSheetLayoutView="80" workbookViewId="0">
      <selection activeCell="B49" sqref="B49"/>
    </sheetView>
  </sheetViews>
  <sheetFormatPr defaultRowHeight="12.75" x14ac:dyDescent="0.2"/>
  <cols>
    <col min="1" max="1" width="5.28515625" customWidth="1"/>
    <col min="2" max="2" width="25" customWidth="1"/>
    <col min="3" max="3" width="9.85546875" customWidth="1"/>
    <col min="4" max="4" width="12.28515625" customWidth="1"/>
    <col min="5" max="6" width="9.5703125" customWidth="1"/>
    <col min="7" max="8" width="12.140625" customWidth="1"/>
    <col min="9" max="9" width="20.7109375" customWidth="1"/>
    <col min="10" max="10" width="25.140625" style="257" customWidth="1"/>
    <col min="11" max="11" width="14.5703125" style="257" customWidth="1"/>
    <col min="12" max="12" width="19" style="257" customWidth="1"/>
    <col min="13" max="13" width="21" style="258" customWidth="1"/>
    <col min="14" max="14" width="15.42578125" style="257" customWidth="1"/>
    <col min="15" max="15" width="18.140625" style="258" customWidth="1"/>
    <col min="17" max="18" width="14.42578125" bestFit="1" customWidth="1"/>
    <col min="257" max="257" width="5.28515625" customWidth="1"/>
    <col min="258" max="258" width="45.140625" customWidth="1"/>
    <col min="259" max="259" width="12.7109375" customWidth="1"/>
    <col min="260" max="260" width="19.85546875" customWidth="1"/>
    <col min="261" max="263" width="12.42578125" customWidth="1"/>
    <col min="264" max="265" width="13.5703125" customWidth="1"/>
    <col min="266" max="266" width="19.7109375" customWidth="1"/>
    <col min="267" max="267" width="11.140625" customWidth="1"/>
    <col min="268" max="268" width="22.5703125" customWidth="1"/>
    <col min="269" max="269" width="21.28515625" customWidth="1"/>
    <col min="270" max="270" width="14.85546875" customWidth="1"/>
    <col min="271" max="271" width="19.42578125" customWidth="1"/>
    <col min="273" max="274" width="14.42578125" bestFit="1" customWidth="1"/>
    <col min="513" max="513" width="5.28515625" customWidth="1"/>
    <col min="514" max="514" width="45.140625" customWidth="1"/>
    <col min="515" max="515" width="12.7109375" customWidth="1"/>
    <col min="516" max="516" width="19.85546875" customWidth="1"/>
    <col min="517" max="519" width="12.42578125" customWidth="1"/>
    <col min="520" max="521" width="13.5703125" customWidth="1"/>
    <col min="522" max="522" width="19.7109375" customWidth="1"/>
    <col min="523" max="523" width="11.140625" customWidth="1"/>
    <col min="524" max="524" width="22.5703125" customWidth="1"/>
    <col min="525" max="525" width="21.28515625" customWidth="1"/>
    <col min="526" max="526" width="14.85546875" customWidth="1"/>
    <col min="527" max="527" width="19.42578125" customWidth="1"/>
    <col min="529" max="530" width="14.42578125" bestFit="1" customWidth="1"/>
    <col min="769" max="769" width="5.28515625" customWidth="1"/>
    <col min="770" max="770" width="45.140625" customWidth="1"/>
    <col min="771" max="771" width="12.7109375" customWidth="1"/>
    <col min="772" max="772" width="19.85546875" customWidth="1"/>
    <col min="773" max="775" width="12.42578125" customWidth="1"/>
    <col min="776" max="777" width="13.5703125" customWidth="1"/>
    <col min="778" max="778" width="19.7109375" customWidth="1"/>
    <col min="779" max="779" width="11.140625" customWidth="1"/>
    <col min="780" max="780" width="22.5703125" customWidth="1"/>
    <col min="781" max="781" width="21.28515625" customWidth="1"/>
    <col min="782" max="782" width="14.85546875" customWidth="1"/>
    <col min="783" max="783" width="19.42578125" customWidth="1"/>
    <col min="785" max="786" width="14.42578125" bestFit="1" customWidth="1"/>
    <col min="1025" max="1025" width="5.28515625" customWidth="1"/>
    <col min="1026" max="1026" width="45.140625" customWidth="1"/>
    <col min="1027" max="1027" width="12.7109375" customWidth="1"/>
    <col min="1028" max="1028" width="19.85546875" customWidth="1"/>
    <col min="1029" max="1031" width="12.42578125" customWidth="1"/>
    <col min="1032" max="1033" width="13.5703125" customWidth="1"/>
    <col min="1034" max="1034" width="19.7109375" customWidth="1"/>
    <col min="1035" max="1035" width="11.140625" customWidth="1"/>
    <col min="1036" max="1036" width="22.5703125" customWidth="1"/>
    <col min="1037" max="1037" width="21.28515625" customWidth="1"/>
    <col min="1038" max="1038" width="14.85546875" customWidth="1"/>
    <col min="1039" max="1039" width="19.42578125" customWidth="1"/>
    <col min="1041" max="1042" width="14.42578125" bestFit="1" customWidth="1"/>
    <col min="1281" max="1281" width="5.28515625" customWidth="1"/>
    <col min="1282" max="1282" width="45.140625" customWidth="1"/>
    <col min="1283" max="1283" width="12.7109375" customWidth="1"/>
    <col min="1284" max="1284" width="19.85546875" customWidth="1"/>
    <col min="1285" max="1287" width="12.42578125" customWidth="1"/>
    <col min="1288" max="1289" width="13.5703125" customWidth="1"/>
    <col min="1290" max="1290" width="19.7109375" customWidth="1"/>
    <col min="1291" max="1291" width="11.140625" customWidth="1"/>
    <col min="1292" max="1292" width="22.5703125" customWidth="1"/>
    <col min="1293" max="1293" width="21.28515625" customWidth="1"/>
    <col min="1294" max="1294" width="14.85546875" customWidth="1"/>
    <col min="1295" max="1295" width="19.42578125" customWidth="1"/>
    <col min="1297" max="1298" width="14.42578125" bestFit="1" customWidth="1"/>
    <col min="1537" max="1537" width="5.28515625" customWidth="1"/>
    <col min="1538" max="1538" width="45.140625" customWidth="1"/>
    <col min="1539" max="1539" width="12.7109375" customWidth="1"/>
    <col min="1540" max="1540" width="19.85546875" customWidth="1"/>
    <col min="1541" max="1543" width="12.42578125" customWidth="1"/>
    <col min="1544" max="1545" width="13.5703125" customWidth="1"/>
    <col min="1546" max="1546" width="19.7109375" customWidth="1"/>
    <col min="1547" max="1547" width="11.140625" customWidth="1"/>
    <col min="1548" max="1548" width="22.5703125" customWidth="1"/>
    <col min="1549" max="1549" width="21.28515625" customWidth="1"/>
    <col min="1550" max="1550" width="14.85546875" customWidth="1"/>
    <col min="1551" max="1551" width="19.42578125" customWidth="1"/>
    <col min="1553" max="1554" width="14.42578125" bestFit="1" customWidth="1"/>
    <col min="1793" max="1793" width="5.28515625" customWidth="1"/>
    <col min="1794" max="1794" width="45.140625" customWidth="1"/>
    <col min="1795" max="1795" width="12.7109375" customWidth="1"/>
    <col min="1796" max="1796" width="19.85546875" customWidth="1"/>
    <col min="1797" max="1799" width="12.42578125" customWidth="1"/>
    <col min="1800" max="1801" width="13.5703125" customWidth="1"/>
    <col min="1802" max="1802" width="19.7109375" customWidth="1"/>
    <col min="1803" max="1803" width="11.140625" customWidth="1"/>
    <col min="1804" max="1804" width="22.5703125" customWidth="1"/>
    <col min="1805" max="1805" width="21.28515625" customWidth="1"/>
    <col min="1806" max="1806" width="14.85546875" customWidth="1"/>
    <col min="1807" max="1807" width="19.42578125" customWidth="1"/>
    <col min="1809" max="1810" width="14.42578125" bestFit="1" customWidth="1"/>
    <col min="2049" max="2049" width="5.28515625" customWidth="1"/>
    <col min="2050" max="2050" width="45.140625" customWidth="1"/>
    <col min="2051" max="2051" width="12.7109375" customWidth="1"/>
    <col min="2052" max="2052" width="19.85546875" customWidth="1"/>
    <col min="2053" max="2055" width="12.42578125" customWidth="1"/>
    <col min="2056" max="2057" width="13.5703125" customWidth="1"/>
    <col min="2058" max="2058" width="19.7109375" customWidth="1"/>
    <col min="2059" max="2059" width="11.140625" customWidth="1"/>
    <col min="2060" max="2060" width="22.5703125" customWidth="1"/>
    <col min="2061" max="2061" width="21.28515625" customWidth="1"/>
    <col min="2062" max="2062" width="14.85546875" customWidth="1"/>
    <col min="2063" max="2063" width="19.42578125" customWidth="1"/>
    <col min="2065" max="2066" width="14.42578125" bestFit="1" customWidth="1"/>
    <col min="2305" max="2305" width="5.28515625" customWidth="1"/>
    <col min="2306" max="2306" width="45.140625" customWidth="1"/>
    <col min="2307" max="2307" width="12.7109375" customWidth="1"/>
    <col min="2308" max="2308" width="19.85546875" customWidth="1"/>
    <col min="2309" max="2311" width="12.42578125" customWidth="1"/>
    <col min="2312" max="2313" width="13.5703125" customWidth="1"/>
    <col min="2314" max="2314" width="19.7109375" customWidth="1"/>
    <col min="2315" max="2315" width="11.140625" customWidth="1"/>
    <col min="2316" max="2316" width="22.5703125" customWidth="1"/>
    <col min="2317" max="2317" width="21.28515625" customWidth="1"/>
    <col min="2318" max="2318" width="14.85546875" customWidth="1"/>
    <col min="2319" max="2319" width="19.42578125" customWidth="1"/>
    <col min="2321" max="2322" width="14.42578125" bestFit="1" customWidth="1"/>
    <col min="2561" max="2561" width="5.28515625" customWidth="1"/>
    <col min="2562" max="2562" width="45.140625" customWidth="1"/>
    <col min="2563" max="2563" width="12.7109375" customWidth="1"/>
    <col min="2564" max="2564" width="19.85546875" customWidth="1"/>
    <col min="2565" max="2567" width="12.42578125" customWidth="1"/>
    <col min="2568" max="2569" width="13.5703125" customWidth="1"/>
    <col min="2570" max="2570" width="19.7109375" customWidth="1"/>
    <col min="2571" max="2571" width="11.140625" customWidth="1"/>
    <col min="2572" max="2572" width="22.5703125" customWidth="1"/>
    <col min="2573" max="2573" width="21.28515625" customWidth="1"/>
    <col min="2574" max="2574" width="14.85546875" customWidth="1"/>
    <col min="2575" max="2575" width="19.42578125" customWidth="1"/>
    <col min="2577" max="2578" width="14.42578125" bestFit="1" customWidth="1"/>
    <col min="2817" max="2817" width="5.28515625" customWidth="1"/>
    <col min="2818" max="2818" width="45.140625" customWidth="1"/>
    <col min="2819" max="2819" width="12.7109375" customWidth="1"/>
    <col min="2820" max="2820" width="19.85546875" customWidth="1"/>
    <col min="2821" max="2823" width="12.42578125" customWidth="1"/>
    <col min="2824" max="2825" width="13.5703125" customWidth="1"/>
    <col min="2826" max="2826" width="19.7109375" customWidth="1"/>
    <col min="2827" max="2827" width="11.140625" customWidth="1"/>
    <col min="2828" max="2828" width="22.5703125" customWidth="1"/>
    <col min="2829" max="2829" width="21.28515625" customWidth="1"/>
    <col min="2830" max="2830" width="14.85546875" customWidth="1"/>
    <col min="2831" max="2831" width="19.42578125" customWidth="1"/>
    <col min="2833" max="2834" width="14.42578125" bestFit="1" customWidth="1"/>
    <col min="3073" max="3073" width="5.28515625" customWidth="1"/>
    <col min="3074" max="3074" width="45.140625" customWidth="1"/>
    <col min="3075" max="3075" width="12.7109375" customWidth="1"/>
    <col min="3076" max="3076" width="19.85546875" customWidth="1"/>
    <col min="3077" max="3079" width="12.42578125" customWidth="1"/>
    <col min="3080" max="3081" width="13.5703125" customWidth="1"/>
    <col min="3082" max="3082" width="19.7109375" customWidth="1"/>
    <col min="3083" max="3083" width="11.140625" customWidth="1"/>
    <col min="3084" max="3084" width="22.5703125" customWidth="1"/>
    <col min="3085" max="3085" width="21.28515625" customWidth="1"/>
    <col min="3086" max="3086" width="14.85546875" customWidth="1"/>
    <col min="3087" max="3087" width="19.42578125" customWidth="1"/>
    <col min="3089" max="3090" width="14.42578125" bestFit="1" customWidth="1"/>
    <col min="3329" max="3329" width="5.28515625" customWidth="1"/>
    <col min="3330" max="3330" width="45.140625" customWidth="1"/>
    <col min="3331" max="3331" width="12.7109375" customWidth="1"/>
    <col min="3332" max="3332" width="19.85546875" customWidth="1"/>
    <col min="3333" max="3335" width="12.42578125" customWidth="1"/>
    <col min="3336" max="3337" width="13.5703125" customWidth="1"/>
    <col min="3338" max="3338" width="19.7109375" customWidth="1"/>
    <col min="3339" max="3339" width="11.140625" customWidth="1"/>
    <col min="3340" max="3340" width="22.5703125" customWidth="1"/>
    <col min="3341" max="3341" width="21.28515625" customWidth="1"/>
    <col min="3342" max="3342" width="14.85546875" customWidth="1"/>
    <col min="3343" max="3343" width="19.42578125" customWidth="1"/>
    <col min="3345" max="3346" width="14.42578125" bestFit="1" customWidth="1"/>
    <col min="3585" max="3585" width="5.28515625" customWidth="1"/>
    <col min="3586" max="3586" width="45.140625" customWidth="1"/>
    <col min="3587" max="3587" width="12.7109375" customWidth="1"/>
    <col min="3588" max="3588" width="19.85546875" customWidth="1"/>
    <col min="3589" max="3591" width="12.42578125" customWidth="1"/>
    <col min="3592" max="3593" width="13.5703125" customWidth="1"/>
    <col min="3594" max="3594" width="19.7109375" customWidth="1"/>
    <col min="3595" max="3595" width="11.140625" customWidth="1"/>
    <col min="3596" max="3596" width="22.5703125" customWidth="1"/>
    <col min="3597" max="3597" width="21.28515625" customWidth="1"/>
    <col min="3598" max="3598" width="14.85546875" customWidth="1"/>
    <col min="3599" max="3599" width="19.42578125" customWidth="1"/>
    <col min="3601" max="3602" width="14.42578125" bestFit="1" customWidth="1"/>
    <col min="3841" max="3841" width="5.28515625" customWidth="1"/>
    <col min="3842" max="3842" width="45.140625" customWidth="1"/>
    <col min="3843" max="3843" width="12.7109375" customWidth="1"/>
    <col min="3844" max="3844" width="19.85546875" customWidth="1"/>
    <col min="3845" max="3847" width="12.42578125" customWidth="1"/>
    <col min="3848" max="3849" width="13.5703125" customWidth="1"/>
    <col min="3850" max="3850" width="19.7109375" customWidth="1"/>
    <col min="3851" max="3851" width="11.140625" customWidth="1"/>
    <col min="3852" max="3852" width="22.5703125" customWidth="1"/>
    <col min="3853" max="3853" width="21.28515625" customWidth="1"/>
    <col min="3854" max="3854" width="14.85546875" customWidth="1"/>
    <col min="3855" max="3855" width="19.42578125" customWidth="1"/>
    <col min="3857" max="3858" width="14.42578125" bestFit="1" customWidth="1"/>
    <col min="4097" max="4097" width="5.28515625" customWidth="1"/>
    <col min="4098" max="4098" width="45.140625" customWidth="1"/>
    <col min="4099" max="4099" width="12.7109375" customWidth="1"/>
    <col min="4100" max="4100" width="19.85546875" customWidth="1"/>
    <col min="4101" max="4103" width="12.42578125" customWidth="1"/>
    <col min="4104" max="4105" width="13.5703125" customWidth="1"/>
    <col min="4106" max="4106" width="19.7109375" customWidth="1"/>
    <col min="4107" max="4107" width="11.140625" customWidth="1"/>
    <col min="4108" max="4108" width="22.5703125" customWidth="1"/>
    <col min="4109" max="4109" width="21.28515625" customWidth="1"/>
    <col min="4110" max="4110" width="14.85546875" customWidth="1"/>
    <col min="4111" max="4111" width="19.42578125" customWidth="1"/>
    <col min="4113" max="4114" width="14.42578125" bestFit="1" customWidth="1"/>
    <col min="4353" max="4353" width="5.28515625" customWidth="1"/>
    <col min="4354" max="4354" width="45.140625" customWidth="1"/>
    <col min="4355" max="4355" width="12.7109375" customWidth="1"/>
    <col min="4356" max="4356" width="19.85546875" customWidth="1"/>
    <col min="4357" max="4359" width="12.42578125" customWidth="1"/>
    <col min="4360" max="4361" width="13.5703125" customWidth="1"/>
    <col min="4362" max="4362" width="19.7109375" customWidth="1"/>
    <col min="4363" max="4363" width="11.140625" customWidth="1"/>
    <col min="4364" max="4364" width="22.5703125" customWidth="1"/>
    <col min="4365" max="4365" width="21.28515625" customWidth="1"/>
    <col min="4366" max="4366" width="14.85546875" customWidth="1"/>
    <col min="4367" max="4367" width="19.42578125" customWidth="1"/>
    <col min="4369" max="4370" width="14.42578125" bestFit="1" customWidth="1"/>
    <col min="4609" max="4609" width="5.28515625" customWidth="1"/>
    <col min="4610" max="4610" width="45.140625" customWidth="1"/>
    <col min="4611" max="4611" width="12.7109375" customWidth="1"/>
    <col min="4612" max="4612" width="19.85546875" customWidth="1"/>
    <col min="4613" max="4615" width="12.42578125" customWidth="1"/>
    <col min="4616" max="4617" width="13.5703125" customWidth="1"/>
    <col min="4618" max="4618" width="19.7109375" customWidth="1"/>
    <col min="4619" max="4619" width="11.140625" customWidth="1"/>
    <col min="4620" max="4620" width="22.5703125" customWidth="1"/>
    <col min="4621" max="4621" width="21.28515625" customWidth="1"/>
    <col min="4622" max="4622" width="14.85546875" customWidth="1"/>
    <col min="4623" max="4623" width="19.42578125" customWidth="1"/>
    <col min="4625" max="4626" width="14.42578125" bestFit="1" customWidth="1"/>
    <col min="4865" max="4865" width="5.28515625" customWidth="1"/>
    <col min="4866" max="4866" width="45.140625" customWidth="1"/>
    <col min="4867" max="4867" width="12.7109375" customWidth="1"/>
    <col min="4868" max="4868" width="19.85546875" customWidth="1"/>
    <col min="4869" max="4871" width="12.42578125" customWidth="1"/>
    <col min="4872" max="4873" width="13.5703125" customWidth="1"/>
    <col min="4874" max="4874" width="19.7109375" customWidth="1"/>
    <col min="4875" max="4875" width="11.140625" customWidth="1"/>
    <col min="4876" max="4876" width="22.5703125" customWidth="1"/>
    <col min="4877" max="4877" width="21.28515625" customWidth="1"/>
    <col min="4878" max="4878" width="14.85546875" customWidth="1"/>
    <col min="4879" max="4879" width="19.42578125" customWidth="1"/>
    <col min="4881" max="4882" width="14.42578125" bestFit="1" customWidth="1"/>
    <col min="5121" max="5121" width="5.28515625" customWidth="1"/>
    <col min="5122" max="5122" width="45.140625" customWidth="1"/>
    <col min="5123" max="5123" width="12.7109375" customWidth="1"/>
    <col min="5124" max="5124" width="19.85546875" customWidth="1"/>
    <col min="5125" max="5127" width="12.42578125" customWidth="1"/>
    <col min="5128" max="5129" width="13.5703125" customWidth="1"/>
    <col min="5130" max="5130" width="19.7109375" customWidth="1"/>
    <col min="5131" max="5131" width="11.140625" customWidth="1"/>
    <col min="5132" max="5132" width="22.5703125" customWidth="1"/>
    <col min="5133" max="5133" width="21.28515625" customWidth="1"/>
    <col min="5134" max="5134" width="14.85546875" customWidth="1"/>
    <col min="5135" max="5135" width="19.42578125" customWidth="1"/>
    <col min="5137" max="5138" width="14.42578125" bestFit="1" customWidth="1"/>
    <col min="5377" max="5377" width="5.28515625" customWidth="1"/>
    <col min="5378" max="5378" width="45.140625" customWidth="1"/>
    <col min="5379" max="5379" width="12.7109375" customWidth="1"/>
    <col min="5380" max="5380" width="19.85546875" customWidth="1"/>
    <col min="5381" max="5383" width="12.42578125" customWidth="1"/>
    <col min="5384" max="5385" width="13.5703125" customWidth="1"/>
    <col min="5386" max="5386" width="19.7109375" customWidth="1"/>
    <col min="5387" max="5387" width="11.140625" customWidth="1"/>
    <col min="5388" max="5388" width="22.5703125" customWidth="1"/>
    <col min="5389" max="5389" width="21.28515625" customWidth="1"/>
    <col min="5390" max="5390" width="14.85546875" customWidth="1"/>
    <col min="5391" max="5391" width="19.42578125" customWidth="1"/>
    <col min="5393" max="5394" width="14.42578125" bestFit="1" customWidth="1"/>
    <col min="5633" max="5633" width="5.28515625" customWidth="1"/>
    <col min="5634" max="5634" width="45.140625" customWidth="1"/>
    <col min="5635" max="5635" width="12.7109375" customWidth="1"/>
    <col min="5636" max="5636" width="19.85546875" customWidth="1"/>
    <col min="5637" max="5639" width="12.42578125" customWidth="1"/>
    <col min="5640" max="5641" width="13.5703125" customWidth="1"/>
    <col min="5642" max="5642" width="19.7109375" customWidth="1"/>
    <col min="5643" max="5643" width="11.140625" customWidth="1"/>
    <col min="5644" max="5644" width="22.5703125" customWidth="1"/>
    <col min="5645" max="5645" width="21.28515625" customWidth="1"/>
    <col min="5646" max="5646" width="14.85546875" customWidth="1"/>
    <col min="5647" max="5647" width="19.42578125" customWidth="1"/>
    <col min="5649" max="5650" width="14.42578125" bestFit="1" customWidth="1"/>
    <col min="5889" max="5889" width="5.28515625" customWidth="1"/>
    <col min="5890" max="5890" width="45.140625" customWidth="1"/>
    <col min="5891" max="5891" width="12.7109375" customWidth="1"/>
    <col min="5892" max="5892" width="19.85546875" customWidth="1"/>
    <col min="5893" max="5895" width="12.42578125" customWidth="1"/>
    <col min="5896" max="5897" width="13.5703125" customWidth="1"/>
    <col min="5898" max="5898" width="19.7109375" customWidth="1"/>
    <col min="5899" max="5899" width="11.140625" customWidth="1"/>
    <col min="5900" max="5900" width="22.5703125" customWidth="1"/>
    <col min="5901" max="5901" width="21.28515625" customWidth="1"/>
    <col min="5902" max="5902" width="14.85546875" customWidth="1"/>
    <col min="5903" max="5903" width="19.42578125" customWidth="1"/>
    <col min="5905" max="5906" width="14.42578125" bestFit="1" customWidth="1"/>
    <col min="6145" max="6145" width="5.28515625" customWidth="1"/>
    <col min="6146" max="6146" width="45.140625" customWidth="1"/>
    <col min="6147" max="6147" width="12.7109375" customWidth="1"/>
    <col min="6148" max="6148" width="19.85546875" customWidth="1"/>
    <col min="6149" max="6151" width="12.42578125" customWidth="1"/>
    <col min="6152" max="6153" width="13.5703125" customWidth="1"/>
    <col min="6154" max="6154" width="19.7109375" customWidth="1"/>
    <col min="6155" max="6155" width="11.140625" customWidth="1"/>
    <col min="6156" max="6156" width="22.5703125" customWidth="1"/>
    <col min="6157" max="6157" width="21.28515625" customWidth="1"/>
    <col min="6158" max="6158" width="14.85546875" customWidth="1"/>
    <col min="6159" max="6159" width="19.42578125" customWidth="1"/>
    <col min="6161" max="6162" width="14.42578125" bestFit="1" customWidth="1"/>
    <col min="6401" max="6401" width="5.28515625" customWidth="1"/>
    <col min="6402" max="6402" width="45.140625" customWidth="1"/>
    <col min="6403" max="6403" width="12.7109375" customWidth="1"/>
    <col min="6404" max="6404" width="19.85546875" customWidth="1"/>
    <col min="6405" max="6407" width="12.42578125" customWidth="1"/>
    <col min="6408" max="6409" width="13.5703125" customWidth="1"/>
    <col min="6410" max="6410" width="19.7109375" customWidth="1"/>
    <col min="6411" max="6411" width="11.140625" customWidth="1"/>
    <col min="6412" max="6412" width="22.5703125" customWidth="1"/>
    <col min="6413" max="6413" width="21.28515625" customWidth="1"/>
    <col min="6414" max="6414" width="14.85546875" customWidth="1"/>
    <col min="6415" max="6415" width="19.42578125" customWidth="1"/>
    <col min="6417" max="6418" width="14.42578125" bestFit="1" customWidth="1"/>
    <col min="6657" max="6657" width="5.28515625" customWidth="1"/>
    <col min="6658" max="6658" width="45.140625" customWidth="1"/>
    <col min="6659" max="6659" width="12.7109375" customWidth="1"/>
    <col min="6660" max="6660" width="19.85546875" customWidth="1"/>
    <col min="6661" max="6663" width="12.42578125" customWidth="1"/>
    <col min="6664" max="6665" width="13.5703125" customWidth="1"/>
    <col min="6666" max="6666" width="19.7109375" customWidth="1"/>
    <col min="6667" max="6667" width="11.140625" customWidth="1"/>
    <col min="6668" max="6668" width="22.5703125" customWidth="1"/>
    <col min="6669" max="6669" width="21.28515625" customWidth="1"/>
    <col min="6670" max="6670" width="14.85546875" customWidth="1"/>
    <col min="6671" max="6671" width="19.42578125" customWidth="1"/>
    <col min="6673" max="6674" width="14.42578125" bestFit="1" customWidth="1"/>
    <col min="6913" max="6913" width="5.28515625" customWidth="1"/>
    <col min="6914" max="6914" width="45.140625" customWidth="1"/>
    <col min="6915" max="6915" width="12.7109375" customWidth="1"/>
    <col min="6916" max="6916" width="19.85546875" customWidth="1"/>
    <col min="6917" max="6919" width="12.42578125" customWidth="1"/>
    <col min="6920" max="6921" width="13.5703125" customWidth="1"/>
    <col min="6922" max="6922" width="19.7109375" customWidth="1"/>
    <col min="6923" max="6923" width="11.140625" customWidth="1"/>
    <col min="6924" max="6924" width="22.5703125" customWidth="1"/>
    <col min="6925" max="6925" width="21.28515625" customWidth="1"/>
    <col min="6926" max="6926" width="14.85546875" customWidth="1"/>
    <col min="6927" max="6927" width="19.42578125" customWidth="1"/>
    <col min="6929" max="6930" width="14.42578125" bestFit="1" customWidth="1"/>
    <col min="7169" max="7169" width="5.28515625" customWidth="1"/>
    <col min="7170" max="7170" width="45.140625" customWidth="1"/>
    <col min="7171" max="7171" width="12.7109375" customWidth="1"/>
    <col min="7172" max="7172" width="19.85546875" customWidth="1"/>
    <col min="7173" max="7175" width="12.42578125" customWidth="1"/>
    <col min="7176" max="7177" width="13.5703125" customWidth="1"/>
    <col min="7178" max="7178" width="19.7109375" customWidth="1"/>
    <col min="7179" max="7179" width="11.140625" customWidth="1"/>
    <col min="7180" max="7180" width="22.5703125" customWidth="1"/>
    <col min="7181" max="7181" width="21.28515625" customWidth="1"/>
    <col min="7182" max="7182" width="14.85546875" customWidth="1"/>
    <col min="7183" max="7183" width="19.42578125" customWidth="1"/>
    <col min="7185" max="7186" width="14.42578125" bestFit="1" customWidth="1"/>
    <col min="7425" max="7425" width="5.28515625" customWidth="1"/>
    <col min="7426" max="7426" width="45.140625" customWidth="1"/>
    <col min="7427" max="7427" width="12.7109375" customWidth="1"/>
    <col min="7428" max="7428" width="19.85546875" customWidth="1"/>
    <col min="7429" max="7431" width="12.42578125" customWidth="1"/>
    <col min="7432" max="7433" width="13.5703125" customWidth="1"/>
    <col min="7434" max="7434" width="19.7109375" customWidth="1"/>
    <col min="7435" max="7435" width="11.140625" customWidth="1"/>
    <col min="7436" max="7436" width="22.5703125" customWidth="1"/>
    <col min="7437" max="7437" width="21.28515625" customWidth="1"/>
    <col min="7438" max="7438" width="14.85546875" customWidth="1"/>
    <col min="7439" max="7439" width="19.42578125" customWidth="1"/>
    <col min="7441" max="7442" width="14.42578125" bestFit="1" customWidth="1"/>
    <col min="7681" max="7681" width="5.28515625" customWidth="1"/>
    <col min="7682" max="7682" width="45.140625" customWidth="1"/>
    <col min="7683" max="7683" width="12.7109375" customWidth="1"/>
    <col min="7684" max="7684" width="19.85546875" customWidth="1"/>
    <col min="7685" max="7687" width="12.42578125" customWidth="1"/>
    <col min="7688" max="7689" width="13.5703125" customWidth="1"/>
    <col min="7690" max="7690" width="19.7109375" customWidth="1"/>
    <col min="7691" max="7691" width="11.140625" customWidth="1"/>
    <col min="7692" max="7692" width="22.5703125" customWidth="1"/>
    <col min="7693" max="7693" width="21.28515625" customWidth="1"/>
    <col min="7694" max="7694" width="14.85546875" customWidth="1"/>
    <col min="7695" max="7695" width="19.42578125" customWidth="1"/>
    <col min="7697" max="7698" width="14.42578125" bestFit="1" customWidth="1"/>
    <col min="7937" max="7937" width="5.28515625" customWidth="1"/>
    <col min="7938" max="7938" width="45.140625" customWidth="1"/>
    <col min="7939" max="7939" width="12.7109375" customWidth="1"/>
    <col min="7940" max="7940" width="19.85546875" customWidth="1"/>
    <col min="7941" max="7943" width="12.42578125" customWidth="1"/>
    <col min="7944" max="7945" width="13.5703125" customWidth="1"/>
    <col min="7946" max="7946" width="19.7109375" customWidth="1"/>
    <col min="7947" max="7947" width="11.140625" customWidth="1"/>
    <col min="7948" max="7948" width="22.5703125" customWidth="1"/>
    <col min="7949" max="7949" width="21.28515625" customWidth="1"/>
    <col min="7950" max="7950" width="14.85546875" customWidth="1"/>
    <col min="7951" max="7951" width="19.42578125" customWidth="1"/>
    <col min="7953" max="7954" width="14.42578125" bestFit="1" customWidth="1"/>
    <col min="8193" max="8193" width="5.28515625" customWidth="1"/>
    <col min="8194" max="8194" width="45.140625" customWidth="1"/>
    <col min="8195" max="8195" width="12.7109375" customWidth="1"/>
    <col min="8196" max="8196" width="19.85546875" customWidth="1"/>
    <col min="8197" max="8199" width="12.42578125" customWidth="1"/>
    <col min="8200" max="8201" width="13.5703125" customWidth="1"/>
    <col min="8202" max="8202" width="19.7109375" customWidth="1"/>
    <col min="8203" max="8203" width="11.140625" customWidth="1"/>
    <col min="8204" max="8204" width="22.5703125" customWidth="1"/>
    <col min="8205" max="8205" width="21.28515625" customWidth="1"/>
    <col min="8206" max="8206" width="14.85546875" customWidth="1"/>
    <col min="8207" max="8207" width="19.42578125" customWidth="1"/>
    <col min="8209" max="8210" width="14.42578125" bestFit="1" customWidth="1"/>
    <col min="8449" max="8449" width="5.28515625" customWidth="1"/>
    <col min="8450" max="8450" width="45.140625" customWidth="1"/>
    <col min="8451" max="8451" width="12.7109375" customWidth="1"/>
    <col min="8452" max="8452" width="19.85546875" customWidth="1"/>
    <col min="8453" max="8455" width="12.42578125" customWidth="1"/>
    <col min="8456" max="8457" width="13.5703125" customWidth="1"/>
    <col min="8458" max="8458" width="19.7109375" customWidth="1"/>
    <col min="8459" max="8459" width="11.140625" customWidth="1"/>
    <col min="8460" max="8460" width="22.5703125" customWidth="1"/>
    <col min="8461" max="8461" width="21.28515625" customWidth="1"/>
    <col min="8462" max="8462" width="14.85546875" customWidth="1"/>
    <col min="8463" max="8463" width="19.42578125" customWidth="1"/>
    <col min="8465" max="8466" width="14.42578125" bestFit="1" customWidth="1"/>
    <col min="8705" max="8705" width="5.28515625" customWidth="1"/>
    <col min="8706" max="8706" width="45.140625" customWidth="1"/>
    <col min="8707" max="8707" width="12.7109375" customWidth="1"/>
    <col min="8708" max="8708" width="19.85546875" customWidth="1"/>
    <col min="8709" max="8711" width="12.42578125" customWidth="1"/>
    <col min="8712" max="8713" width="13.5703125" customWidth="1"/>
    <col min="8714" max="8714" width="19.7109375" customWidth="1"/>
    <col min="8715" max="8715" width="11.140625" customWidth="1"/>
    <col min="8716" max="8716" width="22.5703125" customWidth="1"/>
    <col min="8717" max="8717" width="21.28515625" customWidth="1"/>
    <col min="8718" max="8718" width="14.85546875" customWidth="1"/>
    <col min="8719" max="8719" width="19.42578125" customWidth="1"/>
    <col min="8721" max="8722" width="14.42578125" bestFit="1" customWidth="1"/>
    <col min="8961" max="8961" width="5.28515625" customWidth="1"/>
    <col min="8962" max="8962" width="45.140625" customWidth="1"/>
    <col min="8963" max="8963" width="12.7109375" customWidth="1"/>
    <col min="8964" max="8964" width="19.85546875" customWidth="1"/>
    <col min="8965" max="8967" width="12.42578125" customWidth="1"/>
    <col min="8968" max="8969" width="13.5703125" customWidth="1"/>
    <col min="8970" max="8970" width="19.7109375" customWidth="1"/>
    <col min="8971" max="8971" width="11.140625" customWidth="1"/>
    <col min="8972" max="8972" width="22.5703125" customWidth="1"/>
    <col min="8973" max="8973" width="21.28515625" customWidth="1"/>
    <col min="8974" max="8974" width="14.85546875" customWidth="1"/>
    <col min="8975" max="8975" width="19.42578125" customWidth="1"/>
    <col min="8977" max="8978" width="14.42578125" bestFit="1" customWidth="1"/>
    <col min="9217" max="9217" width="5.28515625" customWidth="1"/>
    <col min="9218" max="9218" width="45.140625" customWidth="1"/>
    <col min="9219" max="9219" width="12.7109375" customWidth="1"/>
    <col min="9220" max="9220" width="19.85546875" customWidth="1"/>
    <col min="9221" max="9223" width="12.42578125" customWidth="1"/>
    <col min="9224" max="9225" width="13.5703125" customWidth="1"/>
    <col min="9226" max="9226" width="19.7109375" customWidth="1"/>
    <col min="9227" max="9227" width="11.140625" customWidth="1"/>
    <col min="9228" max="9228" width="22.5703125" customWidth="1"/>
    <col min="9229" max="9229" width="21.28515625" customWidth="1"/>
    <col min="9230" max="9230" width="14.85546875" customWidth="1"/>
    <col min="9231" max="9231" width="19.42578125" customWidth="1"/>
    <col min="9233" max="9234" width="14.42578125" bestFit="1" customWidth="1"/>
    <col min="9473" max="9473" width="5.28515625" customWidth="1"/>
    <col min="9474" max="9474" width="45.140625" customWidth="1"/>
    <col min="9475" max="9475" width="12.7109375" customWidth="1"/>
    <col min="9476" max="9476" width="19.85546875" customWidth="1"/>
    <col min="9477" max="9479" width="12.42578125" customWidth="1"/>
    <col min="9480" max="9481" width="13.5703125" customWidth="1"/>
    <col min="9482" max="9482" width="19.7109375" customWidth="1"/>
    <col min="9483" max="9483" width="11.140625" customWidth="1"/>
    <col min="9484" max="9484" width="22.5703125" customWidth="1"/>
    <col min="9485" max="9485" width="21.28515625" customWidth="1"/>
    <col min="9486" max="9486" width="14.85546875" customWidth="1"/>
    <col min="9487" max="9487" width="19.42578125" customWidth="1"/>
    <col min="9489" max="9490" width="14.42578125" bestFit="1" customWidth="1"/>
    <col min="9729" max="9729" width="5.28515625" customWidth="1"/>
    <col min="9730" max="9730" width="45.140625" customWidth="1"/>
    <col min="9731" max="9731" width="12.7109375" customWidth="1"/>
    <col min="9732" max="9732" width="19.85546875" customWidth="1"/>
    <col min="9733" max="9735" width="12.42578125" customWidth="1"/>
    <col min="9736" max="9737" width="13.5703125" customWidth="1"/>
    <col min="9738" max="9738" width="19.7109375" customWidth="1"/>
    <col min="9739" max="9739" width="11.140625" customWidth="1"/>
    <col min="9740" max="9740" width="22.5703125" customWidth="1"/>
    <col min="9741" max="9741" width="21.28515625" customWidth="1"/>
    <col min="9742" max="9742" width="14.85546875" customWidth="1"/>
    <col min="9743" max="9743" width="19.42578125" customWidth="1"/>
    <col min="9745" max="9746" width="14.42578125" bestFit="1" customWidth="1"/>
    <col min="9985" max="9985" width="5.28515625" customWidth="1"/>
    <col min="9986" max="9986" width="45.140625" customWidth="1"/>
    <col min="9987" max="9987" width="12.7109375" customWidth="1"/>
    <col min="9988" max="9988" width="19.85546875" customWidth="1"/>
    <col min="9989" max="9991" width="12.42578125" customWidth="1"/>
    <col min="9992" max="9993" width="13.5703125" customWidth="1"/>
    <col min="9994" max="9994" width="19.7109375" customWidth="1"/>
    <col min="9995" max="9995" width="11.140625" customWidth="1"/>
    <col min="9996" max="9996" width="22.5703125" customWidth="1"/>
    <col min="9997" max="9997" width="21.28515625" customWidth="1"/>
    <col min="9998" max="9998" width="14.85546875" customWidth="1"/>
    <col min="9999" max="9999" width="19.42578125" customWidth="1"/>
    <col min="10001" max="10002" width="14.42578125" bestFit="1" customWidth="1"/>
    <col min="10241" max="10241" width="5.28515625" customWidth="1"/>
    <col min="10242" max="10242" width="45.140625" customWidth="1"/>
    <col min="10243" max="10243" width="12.7109375" customWidth="1"/>
    <col min="10244" max="10244" width="19.85546875" customWidth="1"/>
    <col min="10245" max="10247" width="12.42578125" customWidth="1"/>
    <col min="10248" max="10249" width="13.5703125" customWidth="1"/>
    <col min="10250" max="10250" width="19.7109375" customWidth="1"/>
    <col min="10251" max="10251" width="11.140625" customWidth="1"/>
    <col min="10252" max="10252" width="22.5703125" customWidth="1"/>
    <col min="10253" max="10253" width="21.28515625" customWidth="1"/>
    <col min="10254" max="10254" width="14.85546875" customWidth="1"/>
    <col min="10255" max="10255" width="19.42578125" customWidth="1"/>
    <col min="10257" max="10258" width="14.42578125" bestFit="1" customWidth="1"/>
    <col min="10497" max="10497" width="5.28515625" customWidth="1"/>
    <col min="10498" max="10498" width="45.140625" customWidth="1"/>
    <col min="10499" max="10499" width="12.7109375" customWidth="1"/>
    <col min="10500" max="10500" width="19.85546875" customWidth="1"/>
    <col min="10501" max="10503" width="12.42578125" customWidth="1"/>
    <col min="10504" max="10505" width="13.5703125" customWidth="1"/>
    <col min="10506" max="10506" width="19.7109375" customWidth="1"/>
    <col min="10507" max="10507" width="11.140625" customWidth="1"/>
    <col min="10508" max="10508" width="22.5703125" customWidth="1"/>
    <col min="10509" max="10509" width="21.28515625" customWidth="1"/>
    <col min="10510" max="10510" width="14.85546875" customWidth="1"/>
    <col min="10511" max="10511" width="19.42578125" customWidth="1"/>
    <col min="10513" max="10514" width="14.42578125" bestFit="1" customWidth="1"/>
    <col min="10753" max="10753" width="5.28515625" customWidth="1"/>
    <col min="10754" max="10754" width="45.140625" customWidth="1"/>
    <col min="10755" max="10755" width="12.7109375" customWidth="1"/>
    <col min="10756" max="10756" width="19.85546875" customWidth="1"/>
    <col min="10757" max="10759" width="12.42578125" customWidth="1"/>
    <col min="10760" max="10761" width="13.5703125" customWidth="1"/>
    <col min="10762" max="10762" width="19.7109375" customWidth="1"/>
    <col min="10763" max="10763" width="11.140625" customWidth="1"/>
    <col min="10764" max="10764" width="22.5703125" customWidth="1"/>
    <col min="10765" max="10765" width="21.28515625" customWidth="1"/>
    <col min="10766" max="10766" width="14.85546875" customWidth="1"/>
    <col min="10767" max="10767" width="19.42578125" customWidth="1"/>
    <col min="10769" max="10770" width="14.42578125" bestFit="1" customWidth="1"/>
    <col min="11009" max="11009" width="5.28515625" customWidth="1"/>
    <col min="11010" max="11010" width="45.140625" customWidth="1"/>
    <col min="11011" max="11011" width="12.7109375" customWidth="1"/>
    <col min="11012" max="11012" width="19.85546875" customWidth="1"/>
    <col min="11013" max="11015" width="12.42578125" customWidth="1"/>
    <col min="11016" max="11017" width="13.5703125" customWidth="1"/>
    <col min="11018" max="11018" width="19.7109375" customWidth="1"/>
    <col min="11019" max="11019" width="11.140625" customWidth="1"/>
    <col min="11020" max="11020" width="22.5703125" customWidth="1"/>
    <col min="11021" max="11021" width="21.28515625" customWidth="1"/>
    <col min="11022" max="11022" width="14.85546875" customWidth="1"/>
    <col min="11023" max="11023" width="19.42578125" customWidth="1"/>
    <col min="11025" max="11026" width="14.42578125" bestFit="1" customWidth="1"/>
    <col min="11265" max="11265" width="5.28515625" customWidth="1"/>
    <col min="11266" max="11266" width="45.140625" customWidth="1"/>
    <col min="11267" max="11267" width="12.7109375" customWidth="1"/>
    <col min="11268" max="11268" width="19.85546875" customWidth="1"/>
    <col min="11269" max="11271" width="12.42578125" customWidth="1"/>
    <col min="11272" max="11273" width="13.5703125" customWidth="1"/>
    <col min="11274" max="11274" width="19.7109375" customWidth="1"/>
    <col min="11275" max="11275" width="11.140625" customWidth="1"/>
    <col min="11276" max="11276" width="22.5703125" customWidth="1"/>
    <col min="11277" max="11277" width="21.28515625" customWidth="1"/>
    <col min="11278" max="11278" width="14.85546875" customWidth="1"/>
    <col min="11279" max="11279" width="19.42578125" customWidth="1"/>
    <col min="11281" max="11282" width="14.42578125" bestFit="1" customWidth="1"/>
    <col min="11521" max="11521" width="5.28515625" customWidth="1"/>
    <col min="11522" max="11522" width="45.140625" customWidth="1"/>
    <col min="11523" max="11523" width="12.7109375" customWidth="1"/>
    <col min="11524" max="11524" width="19.85546875" customWidth="1"/>
    <col min="11525" max="11527" width="12.42578125" customWidth="1"/>
    <col min="11528" max="11529" width="13.5703125" customWidth="1"/>
    <col min="11530" max="11530" width="19.7109375" customWidth="1"/>
    <col min="11531" max="11531" width="11.140625" customWidth="1"/>
    <col min="11532" max="11532" width="22.5703125" customWidth="1"/>
    <col min="11533" max="11533" width="21.28515625" customWidth="1"/>
    <col min="11534" max="11534" width="14.85546875" customWidth="1"/>
    <col min="11535" max="11535" width="19.42578125" customWidth="1"/>
    <col min="11537" max="11538" width="14.42578125" bestFit="1" customWidth="1"/>
    <col min="11777" max="11777" width="5.28515625" customWidth="1"/>
    <col min="11778" max="11778" width="45.140625" customWidth="1"/>
    <col min="11779" max="11779" width="12.7109375" customWidth="1"/>
    <col min="11780" max="11780" width="19.85546875" customWidth="1"/>
    <col min="11781" max="11783" width="12.42578125" customWidth="1"/>
    <col min="11784" max="11785" width="13.5703125" customWidth="1"/>
    <col min="11786" max="11786" width="19.7109375" customWidth="1"/>
    <col min="11787" max="11787" width="11.140625" customWidth="1"/>
    <col min="11788" max="11788" width="22.5703125" customWidth="1"/>
    <col min="11789" max="11789" width="21.28515625" customWidth="1"/>
    <col min="11790" max="11790" width="14.85546875" customWidth="1"/>
    <col min="11791" max="11791" width="19.42578125" customWidth="1"/>
    <col min="11793" max="11794" width="14.42578125" bestFit="1" customWidth="1"/>
    <col min="12033" max="12033" width="5.28515625" customWidth="1"/>
    <col min="12034" max="12034" width="45.140625" customWidth="1"/>
    <col min="12035" max="12035" width="12.7109375" customWidth="1"/>
    <col min="12036" max="12036" width="19.85546875" customWidth="1"/>
    <col min="12037" max="12039" width="12.42578125" customWidth="1"/>
    <col min="12040" max="12041" width="13.5703125" customWidth="1"/>
    <col min="12042" max="12042" width="19.7109375" customWidth="1"/>
    <col min="12043" max="12043" width="11.140625" customWidth="1"/>
    <col min="12044" max="12044" width="22.5703125" customWidth="1"/>
    <col min="12045" max="12045" width="21.28515625" customWidth="1"/>
    <col min="12046" max="12046" width="14.85546875" customWidth="1"/>
    <col min="12047" max="12047" width="19.42578125" customWidth="1"/>
    <col min="12049" max="12050" width="14.42578125" bestFit="1" customWidth="1"/>
    <col min="12289" max="12289" width="5.28515625" customWidth="1"/>
    <col min="12290" max="12290" width="45.140625" customWidth="1"/>
    <col min="12291" max="12291" width="12.7109375" customWidth="1"/>
    <col min="12292" max="12292" width="19.85546875" customWidth="1"/>
    <col min="12293" max="12295" width="12.42578125" customWidth="1"/>
    <col min="12296" max="12297" width="13.5703125" customWidth="1"/>
    <col min="12298" max="12298" width="19.7109375" customWidth="1"/>
    <col min="12299" max="12299" width="11.140625" customWidth="1"/>
    <col min="12300" max="12300" width="22.5703125" customWidth="1"/>
    <col min="12301" max="12301" width="21.28515625" customWidth="1"/>
    <col min="12302" max="12302" width="14.85546875" customWidth="1"/>
    <col min="12303" max="12303" width="19.42578125" customWidth="1"/>
    <col min="12305" max="12306" width="14.42578125" bestFit="1" customWidth="1"/>
    <col min="12545" max="12545" width="5.28515625" customWidth="1"/>
    <col min="12546" max="12546" width="45.140625" customWidth="1"/>
    <col min="12547" max="12547" width="12.7109375" customWidth="1"/>
    <col min="12548" max="12548" width="19.85546875" customWidth="1"/>
    <col min="12549" max="12551" width="12.42578125" customWidth="1"/>
    <col min="12552" max="12553" width="13.5703125" customWidth="1"/>
    <col min="12554" max="12554" width="19.7109375" customWidth="1"/>
    <col min="12555" max="12555" width="11.140625" customWidth="1"/>
    <col min="12556" max="12556" width="22.5703125" customWidth="1"/>
    <col min="12557" max="12557" width="21.28515625" customWidth="1"/>
    <col min="12558" max="12558" width="14.85546875" customWidth="1"/>
    <col min="12559" max="12559" width="19.42578125" customWidth="1"/>
    <col min="12561" max="12562" width="14.42578125" bestFit="1" customWidth="1"/>
    <col min="12801" max="12801" width="5.28515625" customWidth="1"/>
    <col min="12802" max="12802" width="45.140625" customWidth="1"/>
    <col min="12803" max="12803" width="12.7109375" customWidth="1"/>
    <col min="12804" max="12804" width="19.85546875" customWidth="1"/>
    <col min="12805" max="12807" width="12.42578125" customWidth="1"/>
    <col min="12808" max="12809" width="13.5703125" customWidth="1"/>
    <col min="12810" max="12810" width="19.7109375" customWidth="1"/>
    <col min="12811" max="12811" width="11.140625" customWidth="1"/>
    <col min="12812" max="12812" width="22.5703125" customWidth="1"/>
    <col min="12813" max="12813" width="21.28515625" customWidth="1"/>
    <col min="12814" max="12814" width="14.85546875" customWidth="1"/>
    <col min="12815" max="12815" width="19.42578125" customWidth="1"/>
    <col min="12817" max="12818" width="14.42578125" bestFit="1" customWidth="1"/>
    <col min="13057" max="13057" width="5.28515625" customWidth="1"/>
    <col min="13058" max="13058" width="45.140625" customWidth="1"/>
    <col min="13059" max="13059" width="12.7109375" customWidth="1"/>
    <col min="13060" max="13060" width="19.85546875" customWidth="1"/>
    <col min="13061" max="13063" width="12.42578125" customWidth="1"/>
    <col min="13064" max="13065" width="13.5703125" customWidth="1"/>
    <col min="13066" max="13066" width="19.7109375" customWidth="1"/>
    <col min="13067" max="13067" width="11.140625" customWidth="1"/>
    <col min="13068" max="13068" width="22.5703125" customWidth="1"/>
    <col min="13069" max="13069" width="21.28515625" customWidth="1"/>
    <col min="13070" max="13070" width="14.85546875" customWidth="1"/>
    <col min="13071" max="13071" width="19.42578125" customWidth="1"/>
    <col min="13073" max="13074" width="14.42578125" bestFit="1" customWidth="1"/>
    <col min="13313" max="13313" width="5.28515625" customWidth="1"/>
    <col min="13314" max="13314" width="45.140625" customWidth="1"/>
    <col min="13315" max="13315" width="12.7109375" customWidth="1"/>
    <col min="13316" max="13316" width="19.85546875" customWidth="1"/>
    <col min="13317" max="13319" width="12.42578125" customWidth="1"/>
    <col min="13320" max="13321" width="13.5703125" customWidth="1"/>
    <col min="13322" max="13322" width="19.7109375" customWidth="1"/>
    <col min="13323" max="13323" width="11.140625" customWidth="1"/>
    <col min="13324" max="13324" width="22.5703125" customWidth="1"/>
    <col min="13325" max="13325" width="21.28515625" customWidth="1"/>
    <col min="13326" max="13326" width="14.85546875" customWidth="1"/>
    <col min="13327" max="13327" width="19.42578125" customWidth="1"/>
    <col min="13329" max="13330" width="14.42578125" bestFit="1" customWidth="1"/>
    <col min="13569" max="13569" width="5.28515625" customWidth="1"/>
    <col min="13570" max="13570" width="45.140625" customWidth="1"/>
    <col min="13571" max="13571" width="12.7109375" customWidth="1"/>
    <col min="13572" max="13572" width="19.85546875" customWidth="1"/>
    <col min="13573" max="13575" width="12.42578125" customWidth="1"/>
    <col min="13576" max="13577" width="13.5703125" customWidth="1"/>
    <col min="13578" max="13578" width="19.7109375" customWidth="1"/>
    <col min="13579" max="13579" width="11.140625" customWidth="1"/>
    <col min="13580" max="13580" width="22.5703125" customWidth="1"/>
    <col min="13581" max="13581" width="21.28515625" customWidth="1"/>
    <col min="13582" max="13582" width="14.85546875" customWidth="1"/>
    <col min="13583" max="13583" width="19.42578125" customWidth="1"/>
    <col min="13585" max="13586" width="14.42578125" bestFit="1" customWidth="1"/>
    <col min="13825" max="13825" width="5.28515625" customWidth="1"/>
    <col min="13826" max="13826" width="45.140625" customWidth="1"/>
    <col min="13827" max="13827" width="12.7109375" customWidth="1"/>
    <col min="13828" max="13828" width="19.85546875" customWidth="1"/>
    <col min="13829" max="13831" width="12.42578125" customWidth="1"/>
    <col min="13832" max="13833" width="13.5703125" customWidth="1"/>
    <col min="13834" max="13834" width="19.7109375" customWidth="1"/>
    <col min="13835" max="13835" width="11.140625" customWidth="1"/>
    <col min="13836" max="13836" width="22.5703125" customWidth="1"/>
    <col min="13837" max="13837" width="21.28515625" customWidth="1"/>
    <col min="13838" max="13838" width="14.85546875" customWidth="1"/>
    <col min="13839" max="13839" width="19.42578125" customWidth="1"/>
    <col min="13841" max="13842" width="14.42578125" bestFit="1" customWidth="1"/>
    <col min="14081" max="14081" width="5.28515625" customWidth="1"/>
    <col min="14082" max="14082" width="45.140625" customWidth="1"/>
    <col min="14083" max="14083" width="12.7109375" customWidth="1"/>
    <col min="14084" max="14084" width="19.85546875" customWidth="1"/>
    <col min="14085" max="14087" width="12.42578125" customWidth="1"/>
    <col min="14088" max="14089" width="13.5703125" customWidth="1"/>
    <col min="14090" max="14090" width="19.7109375" customWidth="1"/>
    <col min="14091" max="14091" width="11.140625" customWidth="1"/>
    <col min="14092" max="14092" width="22.5703125" customWidth="1"/>
    <col min="14093" max="14093" width="21.28515625" customWidth="1"/>
    <col min="14094" max="14094" width="14.85546875" customWidth="1"/>
    <col min="14095" max="14095" width="19.42578125" customWidth="1"/>
    <col min="14097" max="14098" width="14.42578125" bestFit="1" customWidth="1"/>
    <col min="14337" max="14337" width="5.28515625" customWidth="1"/>
    <col min="14338" max="14338" width="45.140625" customWidth="1"/>
    <col min="14339" max="14339" width="12.7109375" customWidth="1"/>
    <col min="14340" max="14340" width="19.85546875" customWidth="1"/>
    <col min="14341" max="14343" width="12.42578125" customWidth="1"/>
    <col min="14344" max="14345" width="13.5703125" customWidth="1"/>
    <col min="14346" max="14346" width="19.7109375" customWidth="1"/>
    <col min="14347" max="14347" width="11.140625" customWidth="1"/>
    <col min="14348" max="14348" width="22.5703125" customWidth="1"/>
    <col min="14349" max="14349" width="21.28515625" customWidth="1"/>
    <col min="14350" max="14350" width="14.85546875" customWidth="1"/>
    <col min="14351" max="14351" width="19.42578125" customWidth="1"/>
    <col min="14353" max="14354" width="14.42578125" bestFit="1" customWidth="1"/>
    <col min="14593" max="14593" width="5.28515625" customWidth="1"/>
    <col min="14594" max="14594" width="45.140625" customWidth="1"/>
    <col min="14595" max="14595" width="12.7109375" customWidth="1"/>
    <col min="14596" max="14596" width="19.85546875" customWidth="1"/>
    <col min="14597" max="14599" width="12.42578125" customWidth="1"/>
    <col min="14600" max="14601" width="13.5703125" customWidth="1"/>
    <col min="14602" max="14602" width="19.7109375" customWidth="1"/>
    <col min="14603" max="14603" width="11.140625" customWidth="1"/>
    <col min="14604" max="14604" width="22.5703125" customWidth="1"/>
    <col min="14605" max="14605" width="21.28515625" customWidth="1"/>
    <col min="14606" max="14606" width="14.85546875" customWidth="1"/>
    <col min="14607" max="14607" width="19.42578125" customWidth="1"/>
    <col min="14609" max="14610" width="14.42578125" bestFit="1" customWidth="1"/>
    <col min="14849" max="14849" width="5.28515625" customWidth="1"/>
    <col min="14850" max="14850" width="45.140625" customWidth="1"/>
    <col min="14851" max="14851" width="12.7109375" customWidth="1"/>
    <col min="14852" max="14852" width="19.85546875" customWidth="1"/>
    <col min="14853" max="14855" width="12.42578125" customWidth="1"/>
    <col min="14856" max="14857" width="13.5703125" customWidth="1"/>
    <col min="14858" max="14858" width="19.7109375" customWidth="1"/>
    <col min="14859" max="14859" width="11.140625" customWidth="1"/>
    <col min="14860" max="14860" width="22.5703125" customWidth="1"/>
    <col min="14861" max="14861" width="21.28515625" customWidth="1"/>
    <col min="14862" max="14862" width="14.85546875" customWidth="1"/>
    <col min="14863" max="14863" width="19.42578125" customWidth="1"/>
    <col min="14865" max="14866" width="14.42578125" bestFit="1" customWidth="1"/>
    <col min="15105" max="15105" width="5.28515625" customWidth="1"/>
    <col min="15106" max="15106" width="45.140625" customWidth="1"/>
    <col min="15107" max="15107" width="12.7109375" customWidth="1"/>
    <col min="15108" max="15108" width="19.85546875" customWidth="1"/>
    <col min="15109" max="15111" width="12.42578125" customWidth="1"/>
    <col min="15112" max="15113" width="13.5703125" customWidth="1"/>
    <col min="15114" max="15114" width="19.7109375" customWidth="1"/>
    <col min="15115" max="15115" width="11.140625" customWidth="1"/>
    <col min="15116" max="15116" width="22.5703125" customWidth="1"/>
    <col min="15117" max="15117" width="21.28515625" customWidth="1"/>
    <col min="15118" max="15118" width="14.85546875" customWidth="1"/>
    <col min="15119" max="15119" width="19.42578125" customWidth="1"/>
    <col min="15121" max="15122" width="14.42578125" bestFit="1" customWidth="1"/>
    <col min="15361" max="15361" width="5.28515625" customWidth="1"/>
    <col min="15362" max="15362" width="45.140625" customWidth="1"/>
    <col min="15363" max="15363" width="12.7109375" customWidth="1"/>
    <col min="15364" max="15364" width="19.85546875" customWidth="1"/>
    <col min="15365" max="15367" width="12.42578125" customWidth="1"/>
    <col min="15368" max="15369" width="13.5703125" customWidth="1"/>
    <col min="15370" max="15370" width="19.7109375" customWidth="1"/>
    <col min="15371" max="15371" width="11.140625" customWidth="1"/>
    <col min="15372" max="15372" width="22.5703125" customWidth="1"/>
    <col min="15373" max="15373" width="21.28515625" customWidth="1"/>
    <col min="15374" max="15374" width="14.85546875" customWidth="1"/>
    <col min="15375" max="15375" width="19.42578125" customWidth="1"/>
    <col min="15377" max="15378" width="14.42578125" bestFit="1" customWidth="1"/>
    <col min="15617" max="15617" width="5.28515625" customWidth="1"/>
    <col min="15618" max="15618" width="45.140625" customWidth="1"/>
    <col min="15619" max="15619" width="12.7109375" customWidth="1"/>
    <col min="15620" max="15620" width="19.85546875" customWidth="1"/>
    <col min="15621" max="15623" width="12.42578125" customWidth="1"/>
    <col min="15624" max="15625" width="13.5703125" customWidth="1"/>
    <col min="15626" max="15626" width="19.7109375" customWidth="1"/>
    <col min="15627" max="15627" width="11.140625" customWidth="1"/>
    <col min="15628" max="15628" width="22.5703125" customWidth="1"/>
    <col min="15629" max="15629" width="21.28515625" customWidth="1"/>
    <col min="15630" max="15630" width="14.85546875" customWidth="1"/>
    <col min="15631" max="15631" width="19.42578125" customWidth="1"/>
    <col min="15633" max="15634" width="14.42578125" bestFit="1" customWidth="1"/>
    <col min="15873" max="15873" width="5.28515625" customWidth="1"/>
    <col min="15874" max="15874" width="45.140625" customWidth="1"/>
    <col min="15875" max="15875" width="12.7109375" customWidth="1"/>
    <col min="15876" max="15876" width="19.85546875" customWidth="1"/>
    <col min="15877" max="15879" width="12.42578125" customWidth="1"/>
    <col min="15880" max="15881" width="13.5703125" customWidth="1"/>
    <col min="15882" max="15882" width="19.7109375" customWidth="1"/>
    <col min="15883" max="15883" width="11.140625" customWidth="1"/>
    <col min="15884" max="15884" width="22.5703125" customWidth="1"/>
    <col min="15885" max="15885" width="21.28515625" customWidth="1"/>
    <col min="15886" max="15886" width="14.85546875" customWidth="1"/>
    <col min="15887" max="15887" width="19.42578125" customWidth="1"/>
    <col min="15889" max="15890" width="14.42578125" bestFit="1" customWidth="1"/>
    <col min="16129" max="16129" width="5.28515625" customWidth="1"/>
    <col min="16130" max="16130" width="45.140625" customWidth="1"/>
    <col min="16131" max="16131" width="12.7109375" customWidth="1"/>
    <col min="16132" max="16132" width="19.85546875" customWidth="1"/>
    <col min="16133" max="16135" width="12.42578125" customWidth="1"/>
    <col min="16136" max="16137" width="13.5703125" customWidth="1"/>
    <col min="16138" max="16138" width="19.7109375" customWidth="1"/>
    <col min="16139" max="16139" width="11.140625" customWidth="1"/>
    <col min="16140" max="16140" width="22.5703125" customWidth="1"/>
    <col min="16141" max="16141" width="21.28515625" customWidth="1"/>
    <col min="16142" max="16142" width="14.85546875" customWidth="1"/>
    <col min="16143" max="16143" width="19.42578125" customWidth="1"/>
    <col min="16145" max="16146" width="14.42578125" bestFit="1" customWidth="1"/>
  </cols>
  <sheetData>
    <row r="1" spans="1:15" s="67" customFormat="1" ht="24" customHeight="1" x14ac:dyDescent="0.3">
      <c r="A1" s="297"/>
      <c r="B1" s="297"/>
      <c r="C1" s="297"/>
      <c r="D1" s="297"/>
      <c r="E1" s="297"/>
      <c r="F1" s="297"/>
      <c r="G1" s="297"/>
      <c r="H1" s="95" t="s">
        <v>178</v>
      </c>
      <c r="I1" s="350" t="s">
        <v>240</v>
      </c>
      <c r="J1" s="297"/>
      <c r="K1" s="297"/>
      <c r="L1" s="297"/>
      <c r="M1" s="297"/>
      <c r="N1" s="297"/>
      <c r="O1" s="297"/>
    </row>
    <row r="2" spans="1:15" s="67" customFormat="1" ht="23.25" customHeight="1" x14ac:dyDescent="0.25">
      <c r="A2" s="752" t="s">
        <v>191</v>
      </c>
      <c r="B2" s="752"/>
      <c r="C2" s="752"/>
      <c r="D2" s="752"/>
      <c r="E2" s="752"/>
      <c r="F2" s="752"/>
      <c r="G2" s="752"/>
      <c r="H2" s="752"/>
      <c r="I2" s="752"/>
      <c r="J2" s="752"/>
      <c r="K2" s="752"/>
      <c r="L2" s="752"/>
      <c r="M2" s="752"/>
      <c r="N2" s="752"/>
      <c r="O2" s="752"/>
    </row>
    <row r="3" spans="1:15" s="67" customFormat="1" ht="15.75" x14ac:dyDescent="0.25">
      <c r="A3" s="99"/>
      <c r="B3" s="99"/>
      <c r="C3" s="99"/>
      <c r="D3" s="99"/>
      <c r="E3" s="99"/>
      <c r="F3" s="99"/>
      <c r="G3" s="99"/>
      <c r="H3" s="99"/>
      <c r="I3" s="99"/>
      <c r="J3" s="99"/>
      <c r="K3" s="99"/>
      <c r="L3" s="99"/>
      <c r="M3" s="99"/>
      <c r="N3" s="99"/>
      <c r="O3" s="99"/>
    </row>
    <row r="4" spans="1:15" s="67" customFormat="1" ht="51.75" customHeight="1" x14ac:dyDescent="0.25">
      <c r="A4" s="750" t="str">
        <f>Реквизиты!C35</f>
        <v>Реконструкция ТП-10/0,4кВ с установкой тр-ов 2х1250кВА взамен 2х1000кВА, со строительством 2КЛ-6кВ направлением ТП-10/0,4кВ № 323 - ТП-6/0,4кВ № 4006, с переводом 13КЛ-0,4кВ из ликвид-ой КТПн-6/0,4кВ в ТП-10/0,4кВ, в т.ч. ПИР: г.Москва, ул.Барклая, вблизи д.1Ж</v>
      </c>
      <c r="B4" s="750"/>
      <c r="C4" s="750"/>
      <c r="D4" s="750"/>
      <c r="E4" s="750"/>
      <c r="F4" s="750"/>
      <c r="G4" s="750"/>
      <c r="H4" s="750"/>
      <c r="I4" s="750"/>
      <c r="J4" s="750"/>
      <c r="K4" s="750"/>
      <c r="L4" s="750"/>
      <c r="M4" s="750"/>
      <c r="N4" s="750"/>
      <c r="O4" s="750"/>
    </row>
    <row r="5" spans="1:15" s="255" customFormat="1" ht="15.75" x14ac:dyDescent="0.25">
      <c r="A5" s="67"/>
      <c r="B5" s="751" t="s">
        <v>192</v>
      </c>
      <c r="C5" s="751"/>
      <c r="D5" s="751"/>
      <c r="E5" s="751"/>
      <c r="F5" s="751"/>
      <c r="G5" s="751"/>
      <c r="H5" s="751"/>
      <c r="I5" s="751"/>
      <c r="J5" s="751"/>
      <c r="K5" s="751"/>
      <c r="L5" s="751"/>
      <c r="M5" s="751"/>
      <c r="N5" s="751"/>
      <c r="O5" s="751"/>
    </row>
    <row r="6" spans="1:15" s="255" customFormat="1" ht="15.75" x14ac:dyDescent="0.25">
      <c r="A6" s="67"/>
      <c r="B6" s="196"/>
      <c r="C6" s="196"/>
      <c r="D6" s="196"/>
      <c r="E6" s="196"/>
      <c r="F6" s="196"/>
      <c r="G6" s="196"/>
      <c r="H6" s="196"/>
      <c r="I6" s="196"/>
      <c r="J6" s="196"/>
      <c r="K6" s="196"/>
      <c r="L6" s="196"/>
      <c r="M6" s="196"/>
      <c r="N6" s="196"/>
      <c r="O6" s="196"/>
    </row>
    <row r="7" spans="1:15" s="255" customFormat="1" ht="15" customHeight="1" x14ac:dyDescent="0.2">
      <c r="A7" s="784" t="s">
        <v>219</v>
      </c>
      <c r="B7" s="784"/>
      <c r="C7" s="784"/>
      <c r="D7" s="784"/>
      <c r="E7" s="784"/>
      <c r="F7" s="784"/>
      <c r="G7" s="784"/>
      <c r="H7" s="104" t="s">
        <v>392</v>
      </c>
      <c r="I7" s="69"/>
      <c r="J7" s="69"/>
      <c r="K7" s="69"/>
      <c r="L7" s="69"/>
      <c r="M7" s="69"/>
      <c r="N7" s="69"/>
      <c r="O7" s="69"/>
    </row>
    <row r="8" spans="1:15" s="255" customFormat="1" ht="15" x14ac:dyDescent="0.2">
      <c r="A8" s="254"/>
      <c r="B8" s="256"/>
      <c r="C8" s="256"/>
      <c r="D8" s="256"/>
      <c r="E8" s="256"/>
      <c r="F8" s="256"/>
      <c r="G8" s="256"/>
      <c r="H8" s="256"/>
      <c r="I8" s="256"/>
      <c r="J8" s="256"/>
      <c r="K8" s="256"/>
      <c r="L8" s="256"/>
      <c r="M8" s="256"/>
      <c r="N8" s="256"/>
      <c r="O8" s="256"/>
    </row>
    <row r="9" spans="1:15" ht="15" x14ac:dyDescent="0.2">
      <c r="A9" s="377" t="s">
        <v>273</v>
      </c>
    </row>
    <row r="10" spans="1:15" ht="18" customHeight="1" x14ac:dyDescent="0.2">
      <c r="A10" s="791" t="s">
        <v>164</v>
      </c>
      <c r="B10" s="791" t="s">
        <v>112</v>
      </c>
      <c r="C10" s="791" t="s">
        <v>193</v>
      </c>
      <c r="D10" s="791" t="s">
        <v>114</v>
      </c>
      <c r="E10" s="791"/>
      <c r="F10" s="791"/>
      <c r="G10" s="791"/>
      <c r="H10" s="791"/>
      <c r="I10" s="791"/>
      <c r="J10" s="791"/>
      <c r="K10" s="791"/>
      <c r="L10" s="791"/>
      <c r="M10" s="791"/>
      <c r="N10" s="791"/>
      <c r="O10" s="791"/>
    </row>
    <row r="11" spans="1:15" ht="63" customHeight="1" x14ac:dyDescent="0.2">
      <c r="A11" s="791"/>
      <c r="B11" s="791"/>
      <c r="C11" s="791"/>
      <c r="D11" s="437" t="s">
        <v>115</v>
      </c>
      <c r="E11" s="437" t="s">
        <v>116</v>
      </c>
      <c r="F11" s="437" t="s">
        <v>117</v>
      </c>
      <c r="G11" s="437" t="s">
        <v>194</v>
      </c>
      <c r="H11" s="437" t="s">
        <v>223</v>
      </c>
      <c r="I11" s="437" t="s">
        <v>222</v>
      </c>
      <c r="J11" s="792" t="s">
        <v>224</v>
      </c>
      <c r="K11" s="793"/>
      <c r="L11" s="437" t="s">
        <v>225</v>
      </c>
      <c r="M11" s="438" t="s">
        <v>120</v>
      </c>
      <c r="N11" s="437" t="str">
        <f>CONCATENATE("К-т инфляции 
",Реквизиты!A42)</f>
        <v>К-т инфляции 
4 квартал 2025 г.</v>
      </c>
      <c r="O11" s="438" t="s">
        <v>195</v>
      </c>
    </row>
    <row r="12" spans="1:15" ht="48" hidden="1" customHeight="1" x14ac:dyDescent="0.2">
      <c r="A12" s="307">
        <v>1</v>
      </c>
      <c r="B12" s="308" t="s">
        <v>196</v>
      </c>
      <c r="C12" s="309">
        <v>425</v>
      </c>
      <c r="D12" s="310" t="s">
        <v>197</v>
      </c>
      <c r="E12" s="311">
        <f>9.1*1000</f>
        <v>9100</v>
      </c>
      <c r="F12" s="312">
        <f>0.05*1000</f>
        <v>50</v>
      </c>
      <c r="G12" s="312"/>
      <c r="H12" s="312"/>
      <c r="I12" s="312"/>
      <c r="J12" s="313">
        <v>1</v>
      </c>
      <c r="K12" s="314">
        <v>1</v>
      </c>
      <c r="L12" s="314"/>
      <c r="M12" s="315" t="e">
        <f>(E12+F12*C12)*#REF!*#REF!*J12</f>
        <v>#REF!</v>
      </c>
      <c r="N12" s="316">
        <v>3.387</v>
      </c>
      <c r="O12" s="315" t="e">
        <f t="shared" ref="O12:O17" si="0">M12*N12</f>
        <v>#REF!</v>
      </c>
    </row>
    <row r="13" spans="1:15" ht="48" hidden="1" customHeight="1" x14ac:dyDescent="0.2">
      <c r="A13" s="785">
        <v>1</v>
      </c>
      <c r="B13" s="317" t="s">
        <v>264</v>
      </c>
      <c r="C13" s="318">
        <v>16.5</v>
      </c>
      <c r="D13" s="310"/>
      <c r="E13" s="311"/>
      <c r="F13" s="312"/>
      <c r="G13" s="312"/>
      <c r="H13" s="312"/>
      <c r="I13" s="312"/>
      <c r="J13" s="313">
        <v>1</v>
      </c>
      <c r="K13" s="319">
        <f>C13*K12/C12</f>
        <v>3.8800000000000001E-2</v>
      </c>
      <c r="L13" s="319"/>
      <c r="M13" s="315" t="e">
        <f>(E12+F12*C13)*#REF!*#REF!*J13*K13</f>
        <v>#REF!</v>
      </c>
      <c r="N13" s="316">
        <v>3.387</v>
      </c>
      <c r="O13" s="315" t="e">
        <f t="shared" si="0"/>
        <v>#REF!</v>
      </c>
    </row>
    <row r="14" spans="1:15" ht="31.15" hidden="1" customHeight="1" x14ac:dyDescent="0.2">
      <c r="A14" s="786"/>
      <c r="B14" s="317" t="s">
        <v>265</v>
      </c>
      <c r="C14" s="320">
        <v>18.100000000000001</v>
      </c>
      <c r="D14" s="310"/>
      <c r="E14" s="321"/>
      <c r="F14" s="321"/>
      <c r="G14" s="321"/>
      <c r="H14" s="321"/>
      <c r="I14" s="321"/>
      <c r="J14" s="313">
        <v>1</v>
      </c>
      <c r="K14" s="319">
        <f>C14*K13/C13</f>
        <v>4.2599999999999999E-2</v>
      </c>
      <c r="L14" s="319"/>
      <c r="M14" s="315" t="e">
        <f>(E12+F12*C14)*#REF!*#REF!*J14*K14</f>
        <v>#REF!</v>
      </c>
      <c r="N14" s="316">
        <v>3.387</v>
      </c>
      <c r="O14" s="315" t="e">
        <f t="shared" si="0"/>
        <v>#REF!</v>
      </c>
    </row>
    <row r="15" spans="1:15" ht="34.5" hidden="1" customHeight="1" x14ac:dyDescent="0.2">
      <c r="A15" s="786"/>
      <c r="B15" s="317" t="s">
        <v>201</v>
      </c>
      <c r="C15" s="320">
        <v>5.7</v>
      </c>
      <c r="D15" s="310"/>
      <c r="E15" s="321"/>
      <c r="F15" s="321"/>
      <c r="G15" s="321"/>
      <c r="H15" s="321"/>
      <c r="I15" s="321"/>
      <c r="J15" s="313">
        <v>1</v>
      </c>
      <c r="K15" s="319">
        <f>C15*K14/C14</f>
        <v>1.34E-2</v>
      </c>
      <c r="L15" s="319"/>
      <c r="M15" s="315" t="e">
        <f>(E12+F12*C15)*#REF!*#REF!*J15*K15</f>
        <v>#REF!</v>
      </c>
      <c r="N15" s="316">
        <v>3.387</v>
      </c>
      <c r="O15" s="315" t="e">
        <f t="shared" si="0"/>
        <v>#REF!</v>
      </c>
    </row>
    <row r="16" spans="1:15" ht="34.5" hidden="1" customHeight="1" x14ac:dyDescent="0.2">
      <c r="A16" s="786"/>
      <c r="B16" s="317" t="s">
        <v>276</v>
      </c>
      <c r="C16" s="320">
        <v>103.6</v>
      </c>
      <c r="D16" s="310"/>
      <c r="E16" s="321"/>
      <c r="F16" s="321"/>
      <c r="G16" s="321"/>
      <c r="H16" s="321"/>
      <c r="I16" s="321"/>
      <c r="J16" s="313">
        <v>1</v>
      </c>
      <c r="K16" s="319">
        <f>C16*K15/C15</f>
        <v>0.24360000000000001</v>
      </c>
      <c r="L16" s="319"/>
      <c r="M16" s="315" t="e">
        <f>(E12+F12*C16)*#REF!*#REF!*J16*K16</f>
        <v>#REF!</v>
      </c>
      <c r="N16" s="316">
        <v>3.387</v>
      </c>
      <c r="O16" s="315" t="e">
        <f t="shared" si="0"/>
        <v>#REF!</v>
      </c>
    </row>
    <row r="17" spans="1:15" ht="34.5" hidden="1" customHeight="1" x14ac:dyDescent="0.2">
      <c r="A17" s="786"/>
      <c r="B17" s="317" t="s">
        <v>202</v>
      </c>
      <c r="C17" s="320"/>
      <c r="D17" s="310"/>
      <c r="E17" s="321"/>
      <c r="F17" s="321"/>
      <c r="G17" s="321"/>
      <c r="H17" s="321"/>
      <c r="I17" s="321"/>
      <c r="J17" s="313">
        <v>1</v>
      </c>
      <c r="K17" s="319">
        <f>C17*K16/C16</f>
        <v>0</v>
      </c>
      <c r="L17" s="319"/>
      <c r="M17" s="315" t="e">
        <f>(E12+F12*C17)*#REF!*#REF!*J17*K17</f>
        <v>#REF!</v>
      </c>
      <c r="N17" s="316">
        <v>3.387</v>
      </c>
      <c r="O17" s="315" t="e">
        <f t="shared" si="0"/>
        <v>#REF!</v>
      </c>
    </row>
    <row r="18" spans="1:15" ht="26.25" hidden="1" customHeight="1" x14ac:dyDescent="0.2">
      <c r="A18" s="787"/>
      <c r="B18" s="322" t="s">
        <v>82</v>
      </c>
      <c r="C18" s="312"/>
      <c r="D18" s="310"/>
      <c r="E18" s="312"/>
      <c r="F18" s="312"/>
      <c r="G18" s="312"/>
      <c r="H18" s="312"/>
      <c r="I18" s="312"/>
      <c r="J18" s="312"/>
      <c r="K18" s="323"/>
      <c r="L18" s="323"/>
      <c r="M18" s="324" t="e">
        <f>M13</f>
        <v>#REF!</v>
      </c>
      <c r="N18" s="312"/>
      <c r="O18" s="324" t="e">
        <f>O13</f>
        <v>#REF!</v>
      </c>
    </row>
    <row r="19" spans="1:15" ht="34.15" hidden="1" customHeight="1" x14ac:dyDescent="0.2">
      <c r="A19" s="307">
        <v>1</v>
      </c>
      <c r="B19" s="325" t="s">
        <v>203</v>
      </c>
      <c r="C19" s="309">
        <f>SUM(C20:C23)</f>
        <v>0</v>
      </c>
      <c r="D19" s="310" t="s">
        <v>204</v>
      </c>
      <c r="E19" s="311">
        <v>21600</v>
      </c>
      <c r="F19" s="312"/>
      <c r="G19" s="312"/>
      <c r="H19" s="312"/>
      <c r="I19" s="312"/>
      <c r="J19" s="313">
        <v>1</v>
      </c>
      <c r="K19" s="326">
        <v>100</v>
      </c>
      <c r="L19" s="326"/>
      <c r="M19" s="315">
        <f>E19</f>
        <v>21600</v>
      </c>
      <c r="N19" s="316"/>
      <c r="O19" s="327"/>
    </row>
    <row r="20" spans="1:15" ht="25.9" hidden="1" customHeight="1" x14ac:dyDescent="0.2">
      <c r="A20" s="328">
        <v>1</v>
      </c>
      <c r="B20" s="329" t="s">
        <v>205</v>
      </c>
      <c r="C20" s="309">
        <v>0</v>
      </c>
      <c r="D20" s="310"/>
      <c r="E20" s="311"/>
      <c r="F20" s="321">
        <v>0.8</v>
      </c>
      <c r="G20" s="321"/>
      <c r="H20" s="321"/>
      <c r="I20" s="321"/>
      <c r="J20" s="313"/>
      <c r="K20" s="326" t="e">
        <f>C20*K19/C19</f>
        <v>#DIV/0!</v>
      </c>
      <c r="L20" s="326"/>
      <c r="M20" s="315" t="e">
        <f>M19*#REF!*K20*F20/100</f>
        <v>#REF!</v>
      </c>
      <c r="N20" s="316">
        <v>3.5329999999999999</v>
      </c>
      <c r="O20" s="327" t="e">
        <f>M20*N20</f>
        <v>#REF!</v>
      </c>
    </row>
    <row r="21" spans="1:15" ht="48" hidden="1" customHeight="1" x14ac:dyDescent="0.2">
      <c r="A21" s="328"/>
      <c r="B21" s="329" t="s">
        <v>206</v>
      </c>
      <c r="C21" s="309">
        <v>0</v>
      </c>
      <c r="D21" s="310"/>
      <c r="E21" s="311"/>
      <c r="F21" s="312"/>
      <c r="G21" s="312"/>
      <c r="H21" s="312"/>
      <c r="I21" s="312"/>
      <c r="J21" s="313"/>
      <c r="K21" s="326" t="e">
        <f>C21*K19/C19</f>
        <v>#DIV/0!</v>
      </c>
      <c r="L21" s="326"/>
      <c r="M21" s="327" t="e">
        <f>(E19+F19*C21)*#REF!*#REF!*J19*K21</f>
        <v>#REF!</v>
      </c>
      <c r="N21" s="316">
        <v>3.367</v>
      </c>
      <c r="O21" s="327" t="e">
        <f>M21*N21</f>
        <v>#REF!</v>
      </c>
    </row>
    <row r="22" spans="1:15" ht="48" hidden="1" customHeight="1" x14ac:dyDescent="0.2">
      <c r="A22" s="328"/>
      <c r="B22" s="330" t="s">
        <v>0</v>
      </c>
      <c r="C22" s="331"/>
      <c r="D22" s="332"/>
      <c r="E22" s="333"/>
      <c r="F22" s="334"/>
      <c r="G22" s="334"/>
      <c r="H22" s="334"/>
      <c r="I22" s="334"/>
      <c r="J22" s="335"/>
      <c r="K22" s="336"/>
      <c r="L22" s="336"/>
      <c r="M22" s="337">
        <f>M19</f>
        <v>21600</v>
      </c>
      <c r="N22" s="316"/>
      <c r="O22" s="337">
        <f>O19</f>
        <v>0</v>
      </c>
    </row>
    <row r="23" spans="1:15" ht="30.6" hidden="1" customHeight="1" x14ac:dyDescent="0.2">
      <c r="A23" s="328"/>
      <c r="B23" s="329" t="s">
        <v>207</v>
      </c>
      <c r="C23" s="309">
        <v>0</v>
      </c>
      <c r="D23" s="310"/>
      <c r="E23" s="338">
        <v>1.2</v>
      </c>
      <c r="F23" s="321">
        <v>0.8</v>
      </c>
      <c r="G23" s="321"/>
      <c r="H23" s="321"/>
      <c r="I23" s="321"/>
      <c r="J23" s="313"/>
      <c r="K23" s="326" t="e">
        <f>C23*K19/C19</f>
        <v>#DIV/0!</v>
      </c>
      <c r="L23" s="326"/>
      <c r="M23" s="315" t="e">
        <f>M19*#REF!*K23*E23*F23/100</f>
        <v>#REF!</v>
      </c>
      <c r="N23" s="316">
        <v>3.5329999999999999</v>
      </c>
      <c r="O23" s="327" t="e">
        <f>M23*N23</f>
        <v>#REF!</v>
      </c>
    </row>
    <row r="24" spans="1:15" ht="48" hidden="1" customHeight="1" x14ac:dyDescent="0.2">
      <c r="A24" s="328"/>
      <c r="B24" s="329" t="s">
        <v>206</v>
      </c>
      <c r="C24" s="309">
        <v>0</v>
      </c>
      <c r="D24" s="310"/>
      <c r="E24" s="311"/>
      <c r="F24" s="312"/>
      <c r="G24" s="312"/>
      <c r="H24" s="312"/>
      <c r="I24" s="312"/>
      <c r="J24" s="313"/>
      <c r="K24" s="326" t="e">
        <f>C24*#REF!/#REF!</f>
        <v>#REF!</v>
      </c>
      <c r="L24" s="326"/>
      <c r="M24" s="327" t="e">
        <f>(#REF!+#REF!*C24)*#REF!*#REF!*#REF!*K24</f>
        <v>#REF!</v>
      </c>
      <c r="N24" s="316">
        <v>3.367</v>
      </c>
      <c r="O24" s="327" t="e">
        <f>M24*N24</f>
        <v>#REF!</v>
      </c>
    </row>
    <row r="25" spans="1:15" ht="48" hidden="1" customHeight="1" x14ac:dyDescent="0.2">
      <c r="A25" s="328"/>
      <c r="B25" s="330" t="s">
        <v>0</v>
      </c>
      <c r="C25" s="331"/>
      <c r="D25" s="332"/>
      <c r="E25" s="333"/>
      <c r="F25" s="334"/>
      <c r="G25" s="334"/>
      <c r="H25" s="334"/>
      <c r="I25" s="334"/>
      <c r="J25" s="335"/>
      <c r="K25" s="336"/>
      <c r="L25" s="336"/>
      <c r="M25" s="337" t="e">
        <f>#REF!</f>
        <v>#REF!</v>
      </c>
      <c r="N25" s="316"/>
      <c r="O25" s="337" t="e">
        <f>#REF!</f>
        <v>#REF!</v>
      </c>
    </row>
    <row r="26" spans="1:15" ht="26.45" hidden="1" customHeight="1" x14ac:dyDescent="0.2">
      <c r="A26" s="339"/>
      <c r="B26" s="340" t="s">
        <v>208</v>
      </c>
      <c r="C26" s="341"/>
      <c r="D26" s="342"/>
      <c r="E26" s="341"/>
      <c r="F26" s="341"/>
      <c r="G26" s="341"/>
      <c r="H26" s="341"/>
      <c r="I26" s="341"/>
      <c r="J26" s="341"/>
      <c r="K26" s="343"/>
      <c r="L26" s="343"/>
      <c r="M26" s="344" t="e">
        <f>SUM(M20:M23)</f>
        <v>#REF!</v>
      </c>
      <c r="N26" s="345"/>
      <c r="O26" s="344" t="e">
        <f>SUM(O20:O23)</f>
        <v>#REF!</v>
      </c>
    </row>
    <row r="27" spans="1:15" ht="27.75" customHeight="1" x14ac:dyDescent="0.2">
      <c r="A27" s="785">
        <v>1</v>
      </c>
      <c r="B27" s="383" t="s">
        <v>397</v>
      </c>
      <c r="C27" s="480">
        <f>SUM(C28:C35)</f>
        <v>447.65</v>
      </c>
      <c r="D27" s="310" t="s">
        <v>252</v>
      </c>
      <c r="E27" s="311">
        <v>9100</v>
      </c>
      <c r="F27" s="312">
        <v>50</v>
      </c>
      <c r="G27" s="312"/>
      <c r="H27" s="312"/>
      <c r="I27" s="312"/>
      <c r="J27" s="346">
        <v>1</v>
      </c>
      <c r="K27" s="313">
        <v>1</v>
      </c>
      <c r="L27" s="323">
        <f>SUM(L28:L35)</f>
        <v>100</v>
      </c>
      <c r="M27" s="315">
        <f>(E27+F27*C27)</f>
        <v>31482.5</v>
      </c>
      <c r="N27" s="316"/>
      <c r="O27" s="347"/>
    </row>
    <row r="28" spans="1:15" ht="18" customHeight="1" x14ac:dyDescent="0.2">
      <c r="A28" s="786"/>
      <c r="B28" s="317" t="s">
        <v>398</v>
      </c>
      <c r="C28" s="318">
        <f>27.76*4+13.7+21.52+38.52*2+6.36*2+25.07+25.07+9.13+23.28+36.73+41.07+6.4+38.52+6.36</f>
        <v>447.65</v>
      </c>
      <c r="D28" s="310"/>
      <c r="E28" s="348"/>
      <c r="F28" s="312"/>
      <c r="G28" s="312">
        <v>0.8</v>
      </c>
      <c r="H28" s="312">
        <v>1</v>
      </c>
      <c r="I28" s="312">
        <v>1</v>
      </c>
      <c r="J28" s="346" t="s">
        <v>415</v>
      </c>
      <c r="K28" s="313">
        <f>1*(1)/1</f>
        <v>1</v>
      </c>
      <c r="L28" s="323">
        <f>C28*100/$C$27</f>
        <v>100</v>
      </c>
      <c r="M28" s="315">
        <f>$M$27*G28*H28*I28*K28*L28/100</f>
        <v>25186</v>
      </c>
      <c r="N28" s="346">
        <f>Реквизиты!$C$42</f>
        <v>9.76</v>
      </c>
      <c r="O28" s="315">
        <f>N28*M28</f>
        <v>245815.36</v>
      </c>
    </row>
    <row r="29" spans="1:15" ht="18" customHeight="1" x14ac:dyDescent="0.2">
      <c r="A29" s="786"/>
      <c r="B29" s="317" t="s">
        <v>398</v>
      </c>
      <c r="C29" s="318"/>
      <c r="D29" s="310"/>
      <c r="E29" s="348"/>
      <c r="F29" s="312"/>
      <c r="G29" s="312">
        <v>0.8</v>
      </c>
      <c r="H29" s="312">
        <v>1</v>
      </c>
      <c r="I29" s="312">
        <v>1</v>
      </c>
      <c r="J29" s="346" t="s">
        <v>415</v>
      </c>
      <c r="K29" s="313">
        <f>1*(1/1)</f>
        <v>1</v>
      </c>
      <c r="L29" s="323">
        <f>C29*100/$C$27</f>
        <v>0</v>
      </c>
      <c r="M29" s="315">
        <f>$M$27*G29*H29*I29*K29*L29/100</f>
        <v>0</v>
      </c>
      <c r="N29" s="346">
        <f>Реквизиты!$C$42</f>
        <v>9.76</v>
      </c>
      <c r="O29" s="315">
        <f>N29*M29</f>
        <v>0</v>
      </c>
    </row>
    <row r="30" spans="1:15" ht="18" customHeight="1" x14ac:dyDescent="0.2">
      <c r="A30" s="786"/>
      <c r="B30" s="317" t="s">
        <v>399</v>
      </c>
      <c r="C30" s="318"/>
      <c r="D30" s="310"/>
      <c r="E30" s="348"/>
      <c r="F30" s="312"/>
      <c r="G30" s="312">
        <v>0.8</v>
      </c>
      <c r="H30" s="312">
        <v>1</v>
      </c>
      <c r="I30" s="312">
        <v>1</v>
      </c>
      <c r="J30" s="346" t="s">
        <v>123</v>
      </c>
      <c r="K30" s="313">
        <f>2*(1+1*0.3)/2</f>
        <v>1.3</v>
      </c>
      <c r="L30" s="323">
        <f>C30*100/$C$27</f>
        <v>0</v>
      </c>
      <c r="M30" s="315">
        <f>$M$27*G30*H30*I30*K30*L30/100</f>
        <v>0</v>
      </c>
      <c r="N30" s="346">
        <f>Реквизиты!$C$42</f>
        <v>9.76</v>
      </c>
      <c r="O30" s="315">
        <f>N30*M30</f>
        <v>0</v>
      </c>
    </row>
    <row r="31" spans="1:15" ht="18" customHeight="1" x14ac:dyDescent="0.2">
      <c r="A31" s="786"/>
      <c r="B31" s="317" t="s">
        <v>399</v>
      </c>
      <c r="C31" s="318"/>
      <c r="D31" s="310"/>
      <c r="E31" s="348"/>
      <c r="F31" s="312"/>
      <c r="G31" s="312">
        <v>0.8</v>
      </c>
      <c r="H31" s="312">
        <v>1</v>
      </c>
      <c r="I31" s="312">
        <v>1</v>
      </c>
      <c r="J31" s="346" t="s">
        <v>123</v>
      </c>
      <c r="K31" s="313">
        <f>2*(1+1*0.3)/2</f>
        <v>1.3</v>
      </c>
      <c r="L31" s="323">
        <f>C31*100/$C$27</f>
        <v>0</v>
      </c>
      <c r="M31" s="315">
        <f>$M$27*G31*H31*I31*K31*L31/100</f>
        <v>0</v>
      </c>
      <c r="N31" s="346">
        <f>Реквизиты!$C$42</f>
        <v>9.76</v>
      </c>
      <c r="O31" s="315">
        <f>N31*M31</f>
        <v>0</v>
      </c>
    </row>
    <row r="32" spans="1:15" ht="18" hidden="1" customHeight="1" x14ac:dyDescent="0.2">
      <c r="A32" s="786"/>
      <c r="B32" s="317"/>
      <c r="C32" s="318"/>
      <c r="D32" s="310"/>
      <c r="E32" s="348"/>
      <c r="F32" s="312"/>
      <c r="G32" s="312"/>
      <c r="H32" s="312"/>
      <c r="I32" s="312"/>
      <c r="J32" s="346"/>
      <c r="K32" s="313"/>
      <c r="L32" s="323"/>
      <c r="M32" s="315"/>
      <c r="N32" s="346"/>
      <c r="O32" s="315"/>
    </row>
    <row r="33" spans="1:18" ht="18" hidden="1" customHeight="1" x14ac:dyDescent="0.2">
      <c r="A33" s="786"/>
      <c r="B33" s="317" t="s">
        <v>265</v>
      </c>
      <c r="C33" s="320"/>
      <c r="D33" s="310"/>
      <c r="E33" s="348"/>
      <c r="F33" s="312"/>
      <c r="G33" s="312">
        <v>0.8</v>
      </c>
      <c r="H33" s="312">
        <v>1</v>
      </c>
      <c r="I33" s="312">
        <v>1</v>
      </c>
      <c r="J33" s="346" t="s">
        <v>258</v>
      </c>
      <c r="K33" s="313">
        <f>6*(1+5*0.3)/6</f>
        <v>2.5</v>
      </c>
      <c r="L33" s="323">
        <f t="shared" ref="L33" si="1">C33*100/$C$27</f>
        <v>0</v>
      </c>
      <c r="M33" s="315">
        <f t="shared" ref="M33:M34" si="2">$M$27*G33*H33*I33*K33*L33/100</f>
        <v>0</v>
      </c>
      <c r="N33" s="346">
        <f>Реквизиты!$C$42</f>
        <v>9.76</v>
      </c>
      <c r="O33" s="315">
        <f t="shared" ref="O33:O34" si="3">N33*M33</f>
        <v>0</v>
      </c>
    </row>
    <row r="34" spans="1:18" ht="18" hidden="1" customHeight="1" x14ac:dyDescent="0.2">
      <c r="A34" s="786"/>
      <c r="B34" s="317" t="s">
        <v>201</v>
      </c>
      <c r="C34" s="320"/>
      <c r="D34" s="310"/>
      <c r="E34" s="348"/>
      <c r="F34" s="312"/>
      <c r="G34" s="312">
        <v>0.8</v>
      </c>
      <c r="H34" s="312">
        <v>1</v>
      </c>
      <c r="I34" s="312">
        <v>1</v>
      </c>
      <c r="J34" s="346" t="s">
        <v>157</v>
      </c>
      <c r="K34" s="313">
        <f>8*(1+6*0.3+1*0.2)/8</f>
        <v>3</v>
      </c>
      <c r="L34" s="323">
        <f>C34*100/$C$27</f>
        <v>0</v>
      </c>
      <c r="M34" s="315">
        <f t="shared" si="2"/>
        <v>0</v>
      </c>
      <c r="N34" s="346">
        <f>Реквизиты!$C$42</f>
        <v>9.76</v>
      </c>
      <c r="O34" s="315">
        <f t="shared" si="3"/>
        <v>0</v>
      </c>
    </row>
    <row r="35" spans="1:18" ht="31.5" customHeight="1" x14ac:dyDescent="0.2">
      <c r="A35" s="786"/>
      <c r="B35" s="317" t="s">
        <v>400</v>
      </c>
      <c r="C35" s="320"/>
      <c r="D35" s="310"/>
      <c r="E35" s="348"/>
      <c r="F35" s="312"/>
      <c r="G35" s="312">
        <v>0.8</v>
      </c>
      <c r="H35" s="312">
        <v>1</v>
      </c>
      <c r="I35" s="312">
        <v>1</v>
      </c>
      <c r="J35" s="346" t="s">
        <v>414</v>
      </c>
      <c r="K35" s="313">
        <f>13*(1+6*0.3+4*0.2+2*0.05)/13</f>
        <v>3.7</v>
      </c>
      <c r="L35" s="323">
        <f>C35*100/$C$27</f>
        <v>0</v>
      </c>
      <c r="M35" s="315">
        <f>$M$27*G35*H35*I35*K35*L35/100</f>
        <v>0</v>
      </c>
      <c r="N35" s="346">
        <f>Реквизиты!$C$42</f>
        <v>9.76</v>
      </c>
      <c r="O35" s="315">
        <f>N35*M35</f>
        <v>0</v>
      </c>
    </row>
    <row r="36" spans="1:18" ht="18" customHeight="1" x14ac:dyDescent="0.2">
      <c r="A36" s="786"/>
      <c r="B36" s="476"/>
      <c r="C36" s="334"/>
      <c r="D36" s="332"/>
      <c r="E36" s="479"/>
      <c r="F36" s="334"/>
      <c r="G36" s="334"/>
      <c r="H36" s="334"/>
      <c r="I36" s="334"/>
      <c r="J36" s="477"/>
      <c r="K36" s="335"/>
      <c r="L36" s="478"/>
      <c r="M36" s="315"/>
      <c r="N36" s="346"/>
      <c r="O36" s="315"/>
    </row>
    <row r="37" spans="1:18" ht="18" hidden="1" customHeight="1" x14ac:dyDescent="0.2">
      <c r="A37" s="786"/>
      <c r="B37" s="476"/>
      <c r="C37" s="334"/>
      <c r="D37" s="332"/>
      <c r="E37" s="479"/>
      <c r="F37" s="334"/>
      <c r="G37" s="334"/>
      <c r="H37" s="334"/>
      <c r="I37" s="334"/>
      <c r="J37" s="477"/>
      <c r="K37" s="335"/>
      <c r="L37" s="478"/>
      <c r="M37" s="315"/>
      <c r="N37" s="346"/>
      <c r="O37" s="315"/>
    </row>
    <row r="38" spans="1:18" ht="22.15" customHeight="1" x14ac:dyDescent="0.2">
      <c r="A38" s="787"/>
      <c r="B38" s="406" t="s">
        <v>82</v>
      </c>
      <c r="C38" s="407"/>
      <c r="D38" s="408"/>
      <c r="E38" s="409"/>
      <c r="F38" s="410"/>
      <c r="G38" s="410"/>
      <c r="H38" s="410"/>
      <c r="I38" s="410"/>
      <c r="J38" s="411"/>
      <c r="K38" s="412"/>
      <c r="L38" s="412"/>
      <c r="M38" s="413">
        <f>SUM(M28:M35)</f>
        <v>25186</v>
      </c>
      <c r="N38" s="414"/>
      <c r="O38" s="413">
        <f>SUM(O28:O35)</f>
        <v>245815.36</v>
      </c>
    </row>
    <row r="39" spans="1:18" s="278" customFormat="1" ht="33" customHeight="1" x14ac:dyDescent="0.2">
      <c r="A39" s="402">
        <v>2</v>
      </c>
      <c r="B39" s="788" t="s">
        <v>209</v>
      </c>
      <c r="C39" s="789"/>
      <c r="D39" s="349" t="s">
        <v>253</v>
      </c>
      <c r="E39" s="395"/>
      <c r="F39" s="396"/>
      <c r="G39" s="396"/>
      <c r="H39" s="396"/>
      <c r="I39" s="396"/>
      <c r="J39" s="397"/>
      <c r="K39" s="397"/>
      <c r="L39" s="397"/>
      <c r="M39" s="398">
        <f>M38*2%</f>
        <v>503.72</v>
      </c>
      <c r="N39" s="399"/>
      <c r="O39" s="398">
        <f>O38*2%</f>
        <v>4916.3100000000004</v>
      </c>
    </row>
    <row r="40" spans="1:18" s="278" customFormat="1" ht="24" customHeight="1" x14ac:dyDescent="0.2">
      <c r="A40" s="415">
        <v>3</v>
      </c>
      <c r="B40" s="416" t="s">
        <v>210</v>
      </c>
      <c r="C40" s="417"/>
      <c r="D40" s="417"/>
      <c r="E40" s="417"/>
      <c r="F40" s="418"/>
      <c r="G40" s="418"/>
      <c r="H40" s="418"/>
      <c r="I40" s="418"/>
      <c r="J40" s="419"/>
      <c r="K40" s="419"/>
      <c r="L40" s="420"/>
      <c r="M40" s="421">
        <f>M38+M39</f>
        <v>25689.72</v>
      </c>
      <c r="N40" s="422"/>
      <c r="O40" s="423">
        <f>O38+O39</f>
        <v>250731.67</v>
      </c>
      <c r="Q40" s="400"/>
      <c r="R40" s="401"/>
    </row>
    <row r="41" spans="1:18" ht="30" hidden="1" customHeight="1" x14ac:dyDescent="0.35">
      <c r="A41" s="260"/>
      <c r="B41" s="298" t="s">
        <v>211</v>
      </c>
      <c r="C41" s="299"/>
      <c r="D41" s="299"/>
      <c r="E41" s="300"/>
      <c r="F41" s="299"/>
      <c r="G41" s="299"/>
      <c r="H41" s="299"/>
      <c r="I41" s="299"/>
      <c r="J41" s="301"/>
      <c r="K41" s="302"/>
      <c r="L41" s="302"/>
      <c r="M41" s="262">
        <f>M40*0.18</f>
        <v>4624.1499999999996</v>
      </c>
      <c r="N41" s="261"/>
      <c r="O41" s="263">
        <f>O40*0.18</f>
        <v>45131.7</v>
      </c>
    </row>
    <row r="42" spans="1:18" ht="36" hidden="1" customHeight="1" x14ac:dyDescent="0.3">
      <c r="A42" s="264"/>
      <c r="B42" s="265" t="s">
        <v>212</v>
      </c>
      <c r="C42" s="265"/>
      <c r="D42" s="265"/>
      <c r="E42" s="266"/>
      <c r="F42" s="265"/>
      <c r="G42" s="265"/>
      <c r="H42" s="265"/>
      <c r="I42" s="265"/>
      <c r="J42" s="267"/>
      <c r="K42" s="268"/>
      <c r="L42" s="268"/>
      <c r="M42" s="269">
        <f>M40+M41</f>
        <v>30313.87</v>
      </c>
      <c r="N42" s="270"/>
      <c r="O42" s="271">
        <f>O40+O41</f>
        <v>295863.37</v>
      </c>
      <c r="Q42" s="272"/>
      <c r="R42" s="273"/>
    </row>
    <row r="43" spans="1:18" s="278" customFormat="1" ht="24.6" hidden="1" customHeight="1" x14ac:dyDescent="0.3">
      <c r="A43" s="274"/>
      <c r="B43" s="275" t="s">
        <v>213</v>
      </c>
      <c r="C43" s="275"/>
      <c r="D43" s="275"/>
      <c r="E43" s="275"/>
      <c r="F43" s="276"/>
      <c r="G43" s="276"/>
      <c r="H43" s="276"/>
      <c r="I43" s="276"/>
      <c r="J43" s="277"/>
      <c r="M43" s="279">
        <f>M40</f>
        <v>25689.72</v>
      </c>
      <c r="N43" s="280"/>
      <c r="O43" s="279">
        <f>O40</f>
        <v>250731.67</v>
      </c>
    </row>
    <row r="44" spans="1:18" s="278" customFormat="1" ht="21.6" hidden="1" customHeight="1" x14ac:dyDescent="0.3">
      <c r="A44" s="274"/>
      <c r="B44" s="790" t="s">
        <v>214</v>
      </c>
      <c r="C44" s="790"/>
      <c r="D44" s="790"/>
      <c r="E44" s="275"/>
      <c r="F44" s="276"/>
      <c r="G44" s="276"/>
      <c r="H44" s="276"/>
      <c r="I44" s="276"/>
      <c r="J44" s="277"/>
      <c r="M44" s="279">
        <f>ROUND(M40*0.9698,2)</f>
        <v>24913.89</v>
      </c>
      <c r="N44" s="280"/>
      <c r="O44" s="279">
        <f>ROUND(O40*0.9698,2)</f>
        <v>243159.57</v>
      </c>
    </row>
    <row r="45" spans="1:18" ht="21.6" hidden="1" customHeight="1" x14ac:dyDescent="0.3">
      <c r="A45" s="281"/>
      <c r="B45" s="282" t="s">
        <v>211</v>
      </c>
      <c r="C45" s="282"/>
      <c r="D45" s="282"/>
      <c r="E45" s="283"/>
      <c r="F45" s="282"/>
      <c r="G45" s="282"/>
      <c r="H45" s="282"/>
      <c r="I45" s="282"/>
      <c r="J45" s="284"/>
      <c r="M45" s="285">
        <f>ROUND(0.18*M40,2)</f>
        <v>4624.1499999999996</v>
      </c>
      <c r="N45" s="284"/>
      <c r="O45" s="285">
        <f>ROUND(0.18*O40,2)</f>
        <v>45131.7</v>
      </c>
    </row>
    <row r="46" spans="1:18" ht="22.15" hidden="1" customHeight="1" x14ac:dyDescent="0.3">
      <c r="A46" s="281"/>
      <c r="B46" s="282" t="s">
        <v>215</v>
      </c>
      <c r="C46" s="282"/>
      <c r="D46" s="282"/>
      <c r="E46" s="283"/>
      <c r="F46" s="282"/>
      <c r="G46" s="282"/>
      <c r="H46" s="282"/>
      <c r="I46" s="282"/>
      <c r="J46" s="284"/>
      <c r="M46" s="279">
        <f>SUM(M44:M45)</f>
        <v>29538.04</v>
      </c>
      <c r="N46" s="280"/>
      <c r="O46" s="279">
        <f>SUM(O44:O45)</f>
        <v>288291.27</v>
      </c>
    </row>
    <row r="47" spans="1:18" ht="22.5" customHeight="1" x14ac:dyDescent="0.3">
      <c r="A47" s="281"/>
      <c r="B47" s="282"/>
      <c r="C47" s="282"/>
      <c r="D47" s="282"/>
      <c r="E47" s="283"/>
      <c r="F47" s="282"/>
      <c r="G47" s="282"/>
      <c r="H47" s="282"/>
      <c r="I47" s="282"/>
      <c r="J47" s="166"/>
      <c r="K47" s="284"/>
      <c r="L47" s="284"/>
      <c r="M47" s="286"/>
      <c r="N47" s="287"/>
      <c r="O47" s="286"/>
      <c r="R47" s="288"/>
    </row>
    <row r="48" spans="1:18" ht="24" hidden="1" customHeight="1" x14ac:dyDescent="0.3">
      <c r="A48" s="289" t="s">
        <v>216</v>
      </c>
      <c r="B48" s="290" t="s">
        <v>217</v>
      </c>
      <c r="C48" s="291"/>
      <c r="D48" s="291">
        <f>O42*0.6</f>
        <v>177518.02</v>
      </c>
      <c r="E48" s="292" t="s">
        <v>218</v>
      </c>
      <c r="F48" s="282"/>
      <c r="G48" s="282"/>
      <c r="H48" s="282"/>
      <c r="I48" s="282"/>
      <c r="J48" s="166"/>
      <c r="K48" s="284"/>
      <c r="L48" s="284"/>
      <c r="M48" s="286"/>
      <c r="N48" s="287"/>
      <c r="O48" s="286"/>
      <c r="R48" s="288"/>
    </row>
    <row r="49" spans="1:15" s="72" customFormat="1" x14ac:dyDescent="0.2">
      <c r="A49" s="628"/>
      <c r="B49" s="202" t="s">
        <v>127</v>
      </c>
      <c r="C49" s="629"/>
      <c r="D49" s="629"/>
      <c r="E49" s="630" t="s">
        <v>427</v>
      </c>
      <c r="F49" s="631"/>
      <c r="G49" s="202"/>
      <c r="H49" s="202"/>
      <c r="I49" s="628"/>
      <c r="O49" s="633"/>
    </row>
    <row r="50" spans="1:15" s="72" customFormat="1" x14ac:dyDescent="0.2">
      <c r="A50" s="628"/>
      <c r="B50" s="202"/>
      <c r="C50" s="726"/>
      <c r="D50" s="726"/>
      <c r="E50" s="727"/>
      <c r="F50" s="728"/>
      <c r="G50" s="728"/>
      <c r="H50" s="728"/>
      <c r="I50" s="628"/>
      <c r="J50" s="405"/>
      <c r="K50" s="405"/>
      <c r="L50" s="405"/>
      <c r="N50" s="72" t="s">
        <v>102</v>
      </c>
      <c r="O50" s="633"/>
    </row>
    <row r="51" spans="1:15" s="72" customFormat="1" x14ac:dyDescent="0.2">
      <c r="A51" s="628"/>
      <c r="B51" s="202" t="s">
        <v>128</v>
      </c>
      <c r="C51" s="629"/>
      <c r="D51" s="629"/>
      <c r="E51" s="630"/>
      <c r="F51" s="631"/>
      <c r="G51" s="202"/>
      <c r="H51" s="202"/>
      <c r="I51" s="628"/>
      <c r="O51" s="633"/>
    </row>
  </sheetData>
  <mergeCells count="14">
    <mergeCell ref="C50:H50"/>
    <mergeCell ref="A13:A18"/>
    <mergeCell ref="A27:A38"/>
    <mergeCell ref="B39:C39"/>
    <mergeCell ref="B44:D44"/>
    <mergeCell ref="A2:O2"/>
    <mergeCell ref="A4:O4"/>
    <mergeCell ref="B5:O5"/>
    <mergeCell ref="A7:G7"/>
    <mergeCell ref="A10:A11"/>
    <mergeCell ref="B10:B11"/>
    <mergeCell ref="C10:C11"/>
    <mergeCell ref="D10:O10"/>
    <mergeCell ref="J11:K11"/>
  </mergeCells>
  <pageMargins left="0.7" right="0.7" top="0.75" bottom="0.75" header="0.3" footer="0.3"/>
  <pageSetup paperSize="9" scale="58"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DE0FD0-2C3C-4D08-8F83-D5F0538334D0}">
  <dimension ref="A1:O47"/>
  <sheetViews>
    <sheetView view="pageBreakPreview" zoomScale="60" zoomScaleNormal="100" workbookViewId="0">
      <selection activeCell="C19" sqref="C19"/>
    </sheetView>
  </sheetViews>
  <sheetFormatPr defaultColWidth="8.140625" defaultRowHeight="23.25" x14ac:dyDescent="0.35"/>
  <cols>
    <col min="1" max="1" width="12.7109375" style="540" customWidth="1"/>
    <col min="2" max="2" width="54.140625" style="541" customWidth="1"/>
    <col min="3" max="3" width="27.28515625" style="545" customWidth="1"/>
    <col min="4" max="4" width="54" style="545" customWidth="1"/>
    <col min="5" max="5" width="19.42578125" style="540" customWidth="1"/>
    <col min="6" max="6" width="14" style="542" bestFit="1" customWidth="1"/>
    <col min="7" max="7" width="13.28515625" style="569" customWidth="1"/>
    <col min="8" max="256" width="8.140625" style="569"/>
    <col min="257" max="257" width="12.7109375" style="569" customWidth="1"/>
    <col min="258" max="258" width="54.140625" style="569" customWidth="1"/>
    <col min="259" max="259" width="27.28515625" style="569" customWidth="1"/>
    <col min="260" max="260" width="54" style="569" customWidth="1"/>
    <col min="261" max="261" width="19.42578125" style="569" customWidth="1"/>
    <col min="262" max="262" width="14" style="569" bestFit="1" customWidth="1"/>
    <col min="263" max="263" width="13.28515625" style="569" customWidth="1"/>
    <col min="264" max="512" width="8.140625" style="569"/>
    <col min="513" max="513" width="12.7109375" style="569" customWidth="1"/>
    <col min="514" max="514" width="54.140625" style="569" customWidth="1"/>
    <col min="515" max="515" width="27.28515625" style="569" customWidth="1"/>
    <col min="516" max="516" width="54" style="569" customWidth="1"/>
    <col min="517" max="517" width="19.42578125" style="569" customWidth="1"/>
    <col min="518" max="518" width="14" style="569" bestFit="1" customWidth="1"/>
    <col min="519" max="519" width="13.28515625" style="569" customWidth="1"/>
    <col min="520" max="768" width="8.140625" style="569"/>
    <col min="769" max="769" width="12.7109375" style="569" customWidth="1"/>
    <col min="770" max="770" width="54.140625" style="569" customWidth="1"/>
    <col min="771" max="771" width="27.28515625" style="569" customWidth="1"/>
    <col min="772" max="772" width="54" style="569" customWidth="1"/>
    <col min="773" max="773" width="19.42578125" style="569" customWidth="1"/>
    <col min="774" max="774" width="14" style="569" bestFit="1" customWidth="1"/>
    <col min="775" max="775" width="13.28515625" style="569" customWidth="1"/>
    <col min="776" max="1024" width="8.140625" style="569"/>
    <col min="1025" max="1025" width="12.7109375" style="569" customWidth="1"/>
    <col min="1026" max="1026" width="54.140625" style="569" customWidth="1"/>
    <col min="1027" max="1027" width="27.28515625" style="569" customWidth="1"/>
    <col min="1028" max="1028" width="54" style="569" customWidth="1"/>
    <col min="1029" max="1029" width="19.42578125" style="569" customWidth="1"/>
    <col min="1030" max="1030" width="14" style="569" bestFit="1" customWidth="1"/>
    <col min="1031" max="1031" width="13.28515625" style="569" customWidth="1"/>
    <col min="1032" max="1280" width="8.140625" style="569"/>
    <col min="1281" max="1281" width="12.7109375" style="569" customWidth="1"/>
    <col min="1282" max="1282" width="54.140625" style="569" customWidth="1"/>
    <col min="1283" max="1283" width="27.28515625" style="569" customWidth="1"/>
    <col min="1284" max="1284" width="54" style="569" customWidth="1"/>
    <col min="1285" max="1285" width="19.42578125" style="569" customWidth="1"/>
    <col min="1286" max="1286" width="14" style="569" bestFit="1" customWidth="1"/>
    <col min="1287" max="1287" width="13.28515625" style="569" customWidth="1"/>
    <col min="1288" max="1536" width="8.140625" style="569"/>
    <col min="1537" max="1537" width="12.7109375" style="569" customWidth="1"/>
    <col min="1538" max="1538" width="54.140625" style="569" customWidth="1"/>
    <col min="1539" max="1539" width="27.28515625" style="569" customWidth="1"/>
    <col min="1540" max="1540" width="54" style="569" customWidth="1"/>
    <col min="1541" max="1541" width="19.42578125" style="569" customWidth="1"/>
    <col min="1542" max="1542" width="14" style="569" bestFit="1" customWidth="1"/>
    <col min="1543" max="1543" width="13.28515625" style="569" customWidth="1"/>
    <col min="1544" max="1792" width="8.140625" style="569"/>
    <col min="1793" max="1793" width="12.7109375" style="569" customWidth="1"/>
    <col min="1794" max="1794" width="54.140625" style="569" customWidth="1"/>
    <col min="1795" max="1795" width="27.28515625" style="569" customWidth="1"/>
    <col min="1796" max="1796" width="54" style="569" customWidth="1"/>
    <col min="1797" max="1797" width="19.42578125" style="569" customWidth="1"/>
    <col min="1798" max="1798" width="14" style="569" bestFit="1" customWidth="1"/>
    <col min="1799" max="1799" width="13.28515625" style="569" customWidth="1"/>
    <col min="1800" max="2048" width="8.140625" style="569"/>
    <col min="2049" max="2049" width="12.7109375" style="569" customWidth="1"/>
    <col min="2050" max="2050" width="54.140625" style="569" customWidth="1"/>
    <col min="2051" max="2051" width="27.28515625" style="569" customWidth="1"/>
    <col min="2052" max="2052" width="54" style="569" customWidth="1"/>
    <col min="2053" max="2053" width="19.42578125" style="569" customWidth="1"/>
    <col min="2054" max="2054" width="14" style="569" bestFit="1" customWidth="1"/>
    <col min="2055" max="2055" width="13.28515625" style="569" customWidth="1"/>
    <col min="2056" max="2304" width="8.140625" style="569"/>
    <col min="2305" max="2305" width="12.7109375" style="569" customWidth="1"/>
    <col min="2306" max="2306" width="54.140625" style="569" customWidth="1"/>
    <col min="2307" max="2307" width="27.28515625" style="569" customWidth="1"/>
    <col min="2308" max="2308" width="54" style="569" customWidth="1"/>
    <col min="2309" max="2309" width="19.42578125" style="569" customWidth="1"/>
    <col min="2310" max="2310" width="14" style="569" bestFit="1" customWidth="1"/>
    <col min="2311" max="2311" width="13.28515625" style="569" customWidth="1"/>
    <col min="2312" max="2560" width="8.140625" style="569"/>
    <col min="2561" max="2561" width="12.7109375" style="569" customWidth="1"/>
    <col min="2562" max="2562" width="54.140625" style="569" customWidth="1"/>
    <col min="2563" max="2563" width="27.28515625" style="569" customWidth="1"/>
    <col min="2564" max="2564" width="54" style="569" customWidth="1"/>
    <col min="2565" max="2565" width="19.42578125" style="569" customWidth="1"/>
    <col min="2566" max="2566" width="14" style="569" bestFit="1" customWidth="1"/>
    <col min="2567" max="2567" width="13.28515625" style="569" customWidth="1"/>
    <col min="2568" max="2816" width="8.140625" style="569"/>
    <col min="2817" max="2817" width="12.7109375" style="569" customWidth="1"/>
    <col min="2818" max="2818" width="54.140625" style="569" customWidth="1"/>
    <col min="2819" max="2819" width="27.28515625" style="569" customWidth="1"/>
    <col min="2820" max="2820" width="54" style="569" customWidth="1"/>
    <col min="2821" max="2821" width="19.42578125" style="569" customWidth="1"/>
    <col min="2822" max="2822" width="14" style="569" bestFit="1" customWidth="1"/>
    <col min="2823" max="2823" width="13.28515625" style="569" customWidth="1"/>
    <col min="2824" max="3072" width="8.140625" style="569"/>
    <col min="3073" max="3073" width="12.7109375" style="569" customWidth="1"/>
    <col min="3074" max="3074" width="54.140625" style="569" customWidth="1"/>
    <col min="3075" max="3075" width="27.28515625" style="569" customWidth="1"/>
    <col min="3076" max="3076" width="54" style="569" customWidth="1"/>
    <col min="3077" max="3077" width="19.42578125" style="569" customWidth="1"/>
    <col min="3078" max="3078" width="14" style="569" bestFit="1" customWidth="1"/>
    <col min="3079" max="3079" width="13.28515625" style="569" customWidth="1"/>
    <col min="3080" max="3328" width="8.140625" style="569"/>
    <col min="3329" max="3329" width="12.7109375" style="569" customWidth="1"/>
    <col min="3330" max="3330" width="54.140625" style="569" customWidth="1"/>
    <col min="3331" max="3331" width="27.28515625" style="569" customWidth="1"/>
    <col min="3332" max="3332" width="54" style="569" customWidth="1"/>
    <col min="3333" max="3333" width="19.42578125" style="569" customWidth="1"/>
    <col min="3334" max="3334" width="14" style="569" bestFit="1" customWidth="1"/>
    <col min="3335" max="3335" width="13.28515625" style="569" customWidth="1"/>
    <col min="3336" max="3584" width="8.140625" style="569"/>
    <col min="3585" max="3585" width="12.7109375" style="569" customWidth="1"/>
    <col min="3586" max="3586" width="54.140625" style="569" customWidth="1"/>
    <col min="3587" max="3587" width="27.28515625" style="569" customWidth="1"/>
    <col min="3588" max="3588" width="54" style="569" customWidth="1"/>
    <col min="3589" max="3589" width="19.42578125" style="569" customWidth="1"/>
    <col min="3590" max="3590" width="14" style="569" bestFit="1" customWidth="1"/>
    <col min="3591" max="3591" width="13.28515625" style="569" customWidth="1"/>
    <col min="3592" max="3840" width="8.140625" style="569"/>
    <col min="3841" max="3841" width="12.7109375" style="569" customWidth="1"/>
    <col min="3842" max="3842" width="54.140625" style="569" customWidth="1"/>
    <col min="3843" max="3843" width="27.28515625" style="569" customWidth="1"/>
    <col min="3844" max="3844" width="54" style="569" customWidth="1"/>
    <col min="3845" max="3845" width="19.42578125" style="569" customWidth="1"/>
    <col min="3846" max="3846" width="14" style="569" bestFit="1" customWidth="1"/>
    <col min="3847" max="3847" width="13.28515625" style="569" customWidth="1"/>
    <col min="3848" max="4096" width="8.140625" style="569"/>
    <col min="4097" max="4097" width="12.7109375" style="569" customWidth="1"/>
    <col min="4098" max="4098" width="54.140625" style="569" customWidth="1"/>
    <col min="4099" max="4099" width="27.28515625" style="569" customWidth="1"/>
    <col min="4100" max="4100" width="54" style="569" customWidth="1"/>
    <col min="4101" max="4101" width="19.42578125" style="569" customWidth="1"/>
    <col min="4102" max="4102" width="14" style="569" bestFit="1" customWidth="1"/>
    <col min="4103" max="4103" width="13.28515625" style="569" customWidth="1"/>
    <col min="4104" max="4352" width="8.140625" style="569"/>
    <col min="4353" max="4353" width="12.7109375" style="569" customWidth="1"/>
    <col min="4354" max="4354" width="54.140625" style="569" customWidth="1"/>
    <col min="4355" max="4355" width="27.28515625" style="569" customWidth="1"/>
    <col min="4356" max="4356" width="54" style="569" customWidth="1"/>
    <col min="4357" max="4357" width="19.42578125" style="569" customWidth="1"/>
    <col min="4358" max="4358" width="14" style="569" bestFit="1" customWidth="1"/>
    <col min="4359" max="4359" width="13.28515625" style="569" customWidth="1"/>
    <col min="4360" max="4608" width="8.140625" style="569"/>
    <col min="4609" max="4609" width="12.7109375" style="569" customWidth="1"/>
    <col min="4610" max="4610" width="54.140625" style="569" customWidth="1"/>
    <col min="4611" max="4611" width="27.28515625" style="569" customWidth="1"/>
    <col min="4612" max="4612" width="54" style="569" customWidth="1"/>
    <col min="4613" max="4613" width="19.42578125" style="569" customWidth="1"/>
    <col min="4614" max="4614" width="14" style="569" bestFit="1" customWidth="1"/>
    <col min="4615" max="4615" width="13.28515625" style="569" customWidth="1"/>
    <col min="4616" max="4864" width="8.140625" style="569"/>
    <col min="4865" max="4865" width="12.7109375" style="569" customWidth="1"/>
    <col min="4866" max="4866" width="54.140625" style="569" customWidth="1"/>
    <col min="4867" max="4867" width="27.28515625" style="569" customWidth="1"/>
    <col min="4868" max="4868" width="54" style="569" customWidth="1"/>
    <col min="4869" max="4869" width="19.42578125" style="569" customWidth="1"/>
    <col min="4870" max="4870" width="14" style="569" bestFit="1" customWidth="1"/>
    <col min="4871" max="4871" width="13.28515625" style="569" customWidth="1"/>
    <col min="4872" max="5120" width="8.140625" style="569"/>
    <col min="5121" max="5121" width="12.7109375" style="569" customWidth="1"/>
    <col min="5122" max="5122" width="54.140625" style="569" customWidth="1"/>
    <col min="5123" max="5123" width="27.28515625" style="569" customWidth="1"/>
    <col min="5124" max="5124" width="54" style="569" customWidth="1"/>
    <col min="5125" max="5125" width="19.42578125" style="569" customWidth="1"/>
    <col min="5126" max="5126" width="14" style="569" bestFit="1" customWidth="1"/>
    <col min="5127" max="5127" width="13.28515625" style="569" customWidth="1"/>
    <col min="5128" max="5376" width="8.140625" style="569"/>
    <col min="5377" max="5377" width="12.7109375" style="569" customWidth="1"/>
    <col min="5378" max="5378" width="54.140625" style="569" customWidth="1"/>
    <col min="5379" max="5379" width="27.28515625" style="569" customWidth="1"/>
    <col min="5380" max="5380" width="54" style="569" customWidth="1"/>
    <col min="5381" max="5381" width="19.42578125" style="569" customWidth="1"/>
    <col min="5382" max="5382" width="14" style="569" bestFit="1" customWidth="1"/>
    <col min="5383" max="5383" width="13.28515625" style="569" customWidth="1"/>
    <col min="5384" max="5632" width="8.140625" style="569"/>
    <col min="5633" max="5633" width="12.7109375" style="569" customWidth="1"/>
    <col min="5634" max="5634" width="54.140625" style="569" customWidth="1"/>
    <col min="5635" max="5635" width="27.28515625" style="569" customWidth="1"/>
    <col min="5636" max="5636" width="54" style="569" customWidth="1"/>
    <col min="5637" max="5637" width="19.42578125" style="569" customWidth="1"/>
    <col min="5638" max="5638" width="14" style="569" bestFit="1" customWidth="1"/>
    <col min="5639" max="5639" width="13.28515625" style="569" customWidth="1"/>
    <col min="5640" max="5888" width="8.140625" style="569"/>
    <col min="5889" max="5889" width="12.7109375" style="569" customWidth="1"/>
    <col min="5890" max="5890" width="54.140625" style="569" customWidth="1"/>
    <col min="5891" max="5891" width="27.28515625" style="569" customWidth="1"/>
    <col min="5892" max="5892" width="54" style="569" customWidth="1"/>
    <col min="5893" max="5893" width="19.42578125" style="569" customWidth="1"/>
    <col min="5894" max="5894" width="14" style="569" bestFit="1" customWidth="1"/>
    <col min="5895" max="5895" width="13.28515625" style="569" customWidth="1"/>
    <col min="5896" max="6144" width="8.140625" style="569"/>
    <col min="6145" max="6145" width="12.7109375" style="569" customWidth="1"/>
    <col min="6146" max="6146" width="54.140625" style="569" customWidth="1"/>
    <col min="6147" max="6147" width="27.28515625" style="569" customWidth="1"/>
    <col min="6148" max="6148" width="54" style="569" customWidth="1"/>
    <col min="6149" max="6149" width="19.42578125" style="569" customWidth="1"/>
    <col min="6150" max="6150" width="14" style="569" bestFit="1" customWidth="1"/>
    <col min="6151" max="6151" width="13.28515625" style="569" customWidth="1"/>
    <col min="6152" max="6400" width="8.140625" style="569"/>
    <col min="6401" max="6401" width="12.7109375" style="569" customWidth="1"/>
    <col min="6402" max="6402" width="54.140625" style="569" customWidth="1"/>
    <col min="6403" max="6403" width="27.28515625" style="569" customWidth="1"/>
    <col min="6404" max="6404" width="54" style="569" customWidth="1"/>
    <col min="6405" max="6405" width="19.42578125" style="569" customWidth="1"/>
    <col min="6406" max="6406" width="14" style="569" bestFit="1" customWidth="1"/>
    <col min="6407" max="6407" width="13.28515625" style="569" customWidth="1"/>
    <col min="6408" max="6656" width="8.140625" style="569"/>
    <col min="6657" max="6657" width="12.7109375" style="569" customWidth="1"/>
    <col min="6658" max="6658" width="54.140625" style="569" customWidth="1"/>
    <col min="6659" max="6659" width="27.28515625" style="569" customWidth="1"/>
    <col min="6660" max="6660" width="54" style="569" customWidth="1"/>
    <col min="6661" max="6661" width="19.42578125" style="569" customWidth="1"/>
    <col min="6662" max="6662" width="14" style="569" bestFit="1" customWidth="1"/>
    <col min="6663" max="6663" width="13.28515625" style="569" customWidth="1"/>
    <col min="6664" max="6912" width="8.140625" style="569"/>
    <col min="6913" max="6913" width="12.7109375" style="569" customWidth="1"/>
    <col min="6914" max="6914" width="54.140625" style="569" customWidth="1"/>
    <col min="6915" max="6915" width="27.28515625" style="569" customWidth="1"/>
    <col min="6916" max="6916" width="54" style="569" customWidth="1"/>
    <col min="6917" max="6917" width="19.42578125" style="569" customWidth="1"/>
    <col min="6918" max="6918" width="14" style="569" bestFit="1" customWidth="1"/>
    <col min="6919" max="6919" width="13.28515625" style="569" customWidth="1"/>
    <col min="6920" max="7168" width="8.140625" style="569"/>
    <col min="7169" max="7169" width="12.7109375" style="569" customWidth="1"/>
    <col min="7170" max="7170" width="54.140625" style="569" customWidth="1"/>
    <col min="7171" max="7171" width="27.28515625" style="569" customWidth="1"/>
    <col min="7172" max="7172" width="54" style="569" customWidth="1"/>
    <col min="7173" max="7173" width="19.42578125" style="569" customWidth="1"/>
    <col min="7174" max="7174" width="14" style="569" bestFit="1" customWidth="1"/>
    <col min="7175" max="7175" width="13.28515625" style="569" customWidth="1"/>
    <col min="7176" max="7424" width="8.140625" style="569"/>
    <col min="7425" max="7425" width="12.7109375" style="569" customWidth="1"/>
    <col min="7426" max="7426" width="54.140625" style="569" customWidth="1"/>
    <col min="7427" max="7427" width="27.28515625" style="569" customWidth="1"/>
    <col min="7428" max="7428" width="54" style="569" customWidth="1"/>
    <col min="7429" max="7429" width="19.42578125" style="569" customWidth="1"/>
    <col min="7430" max="7430" width="14" style="569" bestFit="1" customWidth="1"/>
    <col min="7431" max="7431" width="13.28515625" style="569" customWidth="1"/>
    <col min="7432" max="7680" width="8.140625" style="569"/>
    <col min="7681" max="7681" width="12.7109375" style="569" customWidth="1"/>
    <col min="7682" max="7682" width="54.140625" style="569" customWidth="1"/>
    <col min="7683" max="7683" width="27.28515625" style="569" customWidth="1"/>
    <col min="7684" max="7684" width="54" style="569" customWidth="1"/>
    <col min="7685" max="7685" width="19.42578125" style="569" customWidth="1"/>
    <col min="7686" max="7686" width="14" style="569" bestFit="1" customWidth="1"/>
    <col min="7687" max="7687" width="13.28515625" style="569" customWidth="1"/>
    <col min="7688" max="7936" width="8.140625" style="569"/>
    <col min="7937" max="7937" width="12.7109375" style="569" customWidth="1"/>
    <col min="7938" max="7938" width="54.140625" style="569" customWidth="1"/>
    <col min="7939" max="7939" width="27.28515625" style="569" customWidth="1"/>
    <col min="7940" max="7940" width="54" style="569" customWidth="1"/>
    <col min="7941" max="7941" width="19.42578125" style="569" customWidth="1"/>
    <col min="7942" max="7942" width="14" style="569" bestFit="1" customWidth="1"/>
    <col min="7943" max="7943" width="13.28515625" style="569" customWidth="1"/>
    <col min="7944" max="8192" width="8.140625" style="569"/>
    <col min="8193" max="8193" width="12.7109375" style="569" customWidth="1"/>
    <col min="8194" max="8194" width="54.140625" style="569" customWidth="1"/>
    <col min="8195" max="8195" width="27.28515625" style="569" customWidth="1"/>
    <col min="8196" max="8196" width="54" style="569" customWidth="1"/>
    <col min="8197" max="8197" width="19.42578125" style="569" customWidth="1"/>
    <col min="8198" max="8198" width="14" style="569" bestFit="1" customWidth="1"/>
    <col min="8199" max="8199" width="13.28515625" style="569" customWidth="1"/>
    <col min="8200" max="8448" width="8.140625" style="569"/>
    <col min="8449" max="8449" width="12.7109375" style="569" customWidth="1"/>
    <col min="8450" max="8450" width="54.140625" style="569" customWidth="1"/>
    <col min="8451" max="8451" width="27.28515625" style="569" customWidth="1"/>
    <col min="8452" max="8452" width="54" style="569" customWidth="1"/>
    <col min="8453" max="8453" width="19.42578125" style="569" customWidth="1"/>
    <col min="8454" max="8454" width="14" style="569" bestFit="1" customWidth="1"/>
    <col min="8455" max="8455" width="13.28515625" style="569" customWidth="1"/>
    <col min="8456" max="8704" width="8.140625" style="569"/>
    <col min="8705" max="8705" width="12.7109375" style="569" customWidth="1"/>
    <col min="8706" max="8706" width="54.140625" style="569" customWidth="1"/>
    <col min="8707" max="8707" width="27.28515625" style="569" customWidth="1"/>
    <col min="8708" max="8708" width="54" style="569" customWidth="1"/>
    <col min="8709" max="8709" width="19.42578125" style="569" customWidth="1"/>
    <col min="8710" max="8710" width="14" style="569" bestFit="1" customWidth="1"/>
    <col min="8711" max="8711" width="13.28515625" style="569" customWidth="1"/>
    <col min="8712" max="8960" width="8.140625" style="569"/>
    <col min="8961" max="8961" width="12.7109375" style="569" customWidth="1"/>
    <col min="8962" max="8962" width="54.140625" style="569" customWidth="1"/>
    <col min="8963" max="8963" width="27.28515625" style="569" customWidth="1"/>
    <col min="8964" max="8964" width="54" style="569" customWidth="1"/>
    <col min="8965" max="8965" width="19.42578125" style="569" customWidth="1"/>
    <col min="8966" max="8966" width="14" style="569" bestFit="1" customWidth="1"/>
    <col min="8967" max="8967" width="13.28515625" style="569" customWidth="1"/>
    <col min="8968" max="9216" width="8.140625" style="569"/>
    <col min="9217" max="9217" width="12.7109375" style="569" customWidth="1"/>
    <col min="9218" max="9218" width="54.140625" style="569" customWidth="1"/>
    <col min="9219" max="9219" width="27.28515625" style="569" customWidth="1"/>
    <col min="9220" max="9220" width="54" style="569" customWidth="1"/>
    <col min="9221" max="9221" width="19.42578125" style="569" customWidth="1"/>
    <col min="9222" max="9222" width="14" style="569" bestFit="1" customWidth="1"/>
    <col min="9223" max="9223" width="13.28515625" style="569" customWidth="1"/>
    <col min="9224" max="9472" width="8.140625" style="569"/>
    <col min="9473" max="9473" width="12.7109375" style="569" customWidth="1"/>
    <col min="9474" max="9474" width="54.140625" style="569" customWidth="1"/>
    <col min="9475" max="9475" width="27.28515625" style="569" customWidth="1"/>
    <col min="9476" max="9476" width="54" style="569" customWidth="1"/>
    <col min="9477" max="9477" width="19.42578125" style="569" customWidth="1"/>
    <col min="9478" max="9478" width="14" style="569" bestFit="1" customWidth="1"/>
    <col min="9479" max="9479" width="13.28515625" style="569" customWidth="1"/>
    <col min="9480" max="9728" width="8.140625" style="569"/>
    <col min="9729" max="9729" width="12.7109375" style="569" customWidth="1"/>
    <col min="9730" max="9730" width="54.140625" style="569" customWidth="1"/>
    <col min="9731" max="9731" width="27.28515625" style="569" customWidth="1"/>
    <col min="9732" max="9732" width="54" style="569" customWidth="1"/>
    <col min="9733" max="9733" width="19.42578125" style="569" customWidth="1"/>
    <col min="9734" max="9734" width="14" style="569" bestFit="1" customWidth="1"/>
    <col min="9735" max="9735" width="13.28515625" style="569" customWidth="1"/>
    <col min="9736" max="9984" width="8.140625" style="569"/>
    <col min="9985" max="9985" width="12.7109375" style="569" customWidth="1"/>
    <col min="9986" max="9986" width="54.140625" style="569" customWidth="1"/>
    <col min="9987" max="9987" width="27.28515625" style="569" customWidth="1"/>
    <col min="9988" max="9988" width="54" style="569" customWidth="1"/>
    <col min="9989" max="9989" width="19.42578125" style="569" customWidth="1"/>
    <col min="9990" max="9990" width="14" style="569" bestFit="1" customWidth="1"/>
    <col min="9991" max="9991" width="13.28515625" style="569" customWidth="1"/>
    <col min="9992" max="10240" width="8.140625" style="569"/>
    <col min="10241" max="10241" width="12.7109375" style="569" customWidth="1"/>
    <col min="10242" max="10242" width="54.140625" style="569" customWidth="1"/>
    <col min="10243" max="10243" width="27.28515625" style="569" customWidth="1"/>
    <col min="10244" max="10244" width="54" style="569" customWidth="1"/>
    <col min="10245" max="10245" width="19.42578125" style="569" customWidth="1"/>
    <col min="10246" max="10246" width="14" style="569" bestFit="1" customWidth="1"/>
    <col min="10247" max="10247" width="13.28515625" style="569" customWidth="1"/>
    <col min="10248" max="10496" width="8.140625" style="569"/>
    <col min="10497" max="10497" width="12.7109375" style="569" customWidth="1"/>
    <col min="10498" max="10498" width="54.140625" style="569" customWidth="1"/>
    <col min="10499" max="10499" width="27.28515625" style="569" customWidth="1"/>
    <col min="10500" max="10500" width="54" style="569" customWidth="1"/>
    <col min="10501" max="10501" width="19.42578125" style="569" customWidth="1"/>
    <col min="10502" max="10502" width="14" style="569" bestFit="1" customWidth="1"/>
    <col min="10503" max="10503" width="13.28515625" style="569" customWidth="1"/>
    <col min="10504" max="10752" width="8.140625" style="569"/>
    <col min="10753" max="10753" width="12.7109375" style="569" customWidth="1"/>
    <col min="10754" max="10754" width="54.140625" style="569" customWidth="1"/>
    <col min="10755" max="10755" width="27.28515625" style="569" customWidth="1"/>
    <col min="10756" max="10756" width="54" style="569" customWidth="1"/>
    <col min="10757" max="10757" width="19.42578125" style="569" customWidth="1"/>
    <col min="10758" max="10758" width="14" style="569" bestFit="1" customWidth="1"/>
    <col min="10759" max="10759" width="13.28515625" style="569" customWidth="1"/>
    <col min="10760" max="11008" width="8.140625" style="569"/>
    <col min="11009" max="11009" width="12.7109375" style="569" customWidth="1"/>
    <col min="11010" max="11010" width="54.140625" style="569" customWidth="1"/>
    <col min="11011" max="11011" width="27.28515625" style="569" customWidth="1"/>
    <col min="11012" max="11012" width="54" style="569" customWidth="1"/>
    <col min="11013" max="11013" width="19.42578125" style="569" customWidth="1"/>
    <col min="11014" max="11014" width="14" style="569" bestFit="1" customWidth="1"/>
    <col min="11015" max="11015" width="13.28515625" style="569" customWidth="1"/>
    <col min="11016" max="11264" width="8.140625" style="569"/>
    <col min="11265" max="11265" width="12.7109375" style="569" customWidth="1"/>
    <col min="11266" max="11266" width="54.140625" style="569" customWidth="1"/>
    <col min="11267" max="11267" width="27.28515625" style="569" customWidth="1"/>
    <col min="11268" max="11268" width="54" style="569" customWidth="1"/>
    <col min="11269" max="11269" width="19.42578125" style="569" customWidth="1"/>
    <col min="11270" max="11270" width="14" style="569" bestFit="1" customWidth="1"/>
    <col min="11271" max="11271" width="13.28515625" style="569" customWidth="1"/>
    <col min="11272" max="11520" width="8.140625" style="569"/>
    <col min="11521" max="11521" width="12.7109375" style="569" customWidth="1"/>
    <col min="11522" max="11522" width="54.140625" style="569" customWidth="1"/>
    <col min="11523" max="11523" width="27.28515625" style="569" customWidth="1"/>
    <col min="11524" max="11524" width="54" style="569" customWidth="1"/>
    <col min="11525" max="11525" width="19.42578125" style="569" customWidth="1"/>
    <col min="11526" max="11526" width="14" style="569" bestFit="1" customWidth="1"/>
    <col min="11527" max="11527" width="13.28515625" style="569" customWidth="1"/>
    <col min="11528" max="11776" width="8.140625" style="569"/>
    <col min="11777" max="11777" width="12.7109375" style="569" customWidth="1"/>
    <col min="11778" max="11778" width="54.140625" style="569" customWidth="1"/>
    <col min="11779" max="11779" width="27.28515625" style="569" customWidth="1"/>
    <col min="11780" max="11780" width="54" style="569" customWidth="1"/>
    <col min="11781" max="11781" width="19.42578125" style="569" customWidth="1"/>
    <col min="11782" max="11782" width="14" style="569" bestFit="1" customWidth="1"/>
    <col min="11783" max="11783" width="13.28515625" style="569" customWidth="1"/>
    <col min="11784" max="12032" width="8.140625" style="569"/>
    <col min="12033" max="12033" width="12.7109375" style="569" customWidth="1"/>
    <col min="12034" max="12034" width="54.140625" style="569" customWidth="1"/>
    <col min="12035" max="12035" width="27.28515625" style="569" customWidth="1"/>
    <col min="12036" max="12036" width="54" style="569" customWidth="1"/>
    <col min="12037" max="12037" width="19.42578125" style="569" customWidth="1"/>
    <col min="12038" max="12038" width="14" style="569" bestFit="1" customWidth="1"/>
    <col min="12039" max="12039" width="13.28515625" style="569" customWidth="1"/>
    <col min="12040" max="12288" width="8.140625" style="569"/>
    <col min="12289" max="12289" width="12.7109375" style="569" customWidth="1"/>
    <col min="12290" max="12290" width="54.140625" style="569" customWidth="1"/>
    <col min="12291" max="12291" width="27.28515625" style="569" customWidth="1"/>
    <col min="12292" max="12292" width="54" style="569" customWidth="1"/>
    <col min="12293" max="12293" width="19.42578125" style="569" customWidth="1"/>
    <col min="12294" max="12294" width="14" style="569" bestFit="1" customWidth="1"/>
    <col min="12295" max="12295" width="13.28515625" style="569" customWidth="1"/>
    <col min="12296" max="12544" width="8.140625" style="569"/>
    <col min="12545" max="12545" width="12.7109375" style="569" customWidth="1"/>
    <col min="12546" max="12546" width="54.140625" style="569" customWidth="1"/>
    <col min="12547" max="12547" width="27.28515625" style="569" customWidth="1"/>
    <col min="12548" max="12548" width="54" style="569" customWidth="1"/>
    <col min="12549" max="12549" width="19.42578125" style="569" customWidth="1"/>
    <col min="12550" max="12550" width="14" style="569" bestFit="1" customWidth="1"/>
    <col min="12551" max="12551" width="13.28515625" style="569" customWidth="1"/>
    <col min="12552" max="12800" width="8.140625" style="569"/>
    <col min="12801" max="12801" width="12.7109375" style="569" customWidth="1"/>
    <col min="12802" max="12802" width="54.140625" style="569" customWidth="1"/>
    <col min="12803" max="12803" width="27.28515625" style="569" customWidth="1"/>
    <col min="12804" max="12804" width="54" style="569" customWidth="1"/>
    <col min="12805" max="12805" width="19.42578125" style="569" customWidth="1"/>
    <col min="12806" max="12806" width="14" style="569" bestFit="1" customWidth="1"/>
    <col min="12807" max="12807" width="13.28515625" style="569" customWidth="1"/>
    <col min="12808" max="13056" width="8.140625" style="569"/>
    <col min="13057" max="13057" width="12.7109375" style="569" customWidth="1"/>
    <col min="13058" max="13058" width="54.140625" style="569" customWidth="1"/>
    <col min="13059" max="13059" width="27.28515625" style="569" customWidth="1"/>
    <col min="13060" max="13060" width="54" style="569" customWidth="1"/>
    <col min="13061" max="13061" width="19.42578125" style="569" customWidth="1"/>
    <col min="13062" max="13062" width="14" style="569" bestFit="1" customWidth="1"/>
    <col min="13063" max="13063" width="13.28515625" style="569" customWidth="1"/>
    <col min="13064" max="13312" width="8.140625" style="569"/>
    <col min="13313" max="13313" width="12.7109375" style="569" customWidth="1"/>
    <col min="13314" max="13314" width="54.140625" style="569" customWidth="1"/>
    <col min="13315" max="13315" width="27.28515625" style="569" customWidth="1"/>
    <col min="13316" max="13316" width="54" style="569" customWidth="1"/>
    <col min="13317" max="13317" width="19.42578125" style="569" customWidth="1"/>
    <col min="13318" max="13318" width="14" style="569" bestFit="1" customWidth="1"/>
    <col min="13319" max="13319" width="13.28515625" style="569" customWidth="1"/>
    <col min="13320" max="13568" width="8.140625" style="569"/>
    <col min="13569" max="13569" width="12.7109375" style="569" customWidth="1"/>
    <col min="13570" max="13570" width="54.140625" style="569" customWidth="1"/>
    <col min="13571" max="13571" width="27.28515625" style="569" customWidth="1"/>
    <col min="13572" max="13572" width="54" style="569" customWidth="1"/>
    <col min="13573" max="13573" width="19.42578125" style="569" customWidth="1"/>
    <col min="13574" max="13574" width="14" style="569" bestFit="1" customWidth="1"/>
    <col min="13575" max="13575" width="13.28515625" style="569" customWidth="1"/>
    <col min="13576" max="13824" width="8.140625" style="569"/>
    <col min="13825" max="13825" width="12.7109375" style="569" customWidth="1"/>
    <col min="13826" max="13826" width="54.140625" style="569" customWidth="1"/>
    <col min="13827" max="13827" width="27.28515625" style="569" customWidth="1"/>
    <col min="13828" max="13828" width="54" style="569" customWidth="1"/>
    <col min="13829" max="13829" width="19.42578125" style="569" customWidth="1"/>
    <col min="13830" max="13830" width="14" style="569" bestFit="1" customWidth="1"/>
    <col min="13831" max="13831" width="13.28515625" style="569" customWidth="1"/>
    <col min="13832" max="14080" width="8.140625" style="569"/>
    <col min="14081" max="14081" width="12.7109375" style="569" customWidth="1"/>
    <col min="14082" max="14082" width="54.140625" style="569" customWidth="1"/>
    <col min="14083" max="14083" width="27.28515625" style="569" customWidth="1"/>
    <col min="14084" max="14084" width="54" style="569" customWidth="1"/>
    <col min="14085" max="14085" width="19.42578125" style="569" customWidth="1"/>
    <col min="14086" max="14086" width="14" style="569" bestFit="1" customWidth="1"/>
    <col min="14087" max="14087" width="13.28515625" style="569" customWidth="1"/>
    <col min="14088" max="14336" width="8.140625" style="569"/>
    <col min="14337" max="14337" width="12.7109375" style="569" customWidth="1"/>
    <col min="14338" max="14338" width="54.140625" style="569" customWidth="1"/>
    <col min="14339" max="14339" width="27.28515625" style="569" customWidth="1"/>
    <col min="14340" max="14340" width="54" style="569" customWidth="1"/>
    <col min="14341" max="14341" width="19.42578125" style="569" customWidth="1"/>
    <col min="14342" max="14342" width="14" style="569" bestFit="1" customWidth="1"/>
    <col min="14343" max="14343" width="13.28515625" style="569" customWidth="1"/>
    <col min="14344" max="14592" width="8.140625" style="569"/>
    <col min="14593" max="14593" width="12.7109375" style="569" customWidth="1"/>
    <col min="14594" max="14594" width="54.140625" style="569" customWidth="1"/>
    <col min="14595" max="14595" width="27.28515625" style="569" customWidth="1"/>
    <col min="14596" max="14596" width="54" style="569" customWidth="1"/>
    <col min="14597" max="14597" width="19.42578125" style="569" customWidth="1"/>
    <col min="14598" max="14598" width="14" style="569" bestFit="1" customWidth="1"/>
    <col min="14599" max="14599" width="13.28515625" style="569" customWidth="1"/>
    <col min="14600" max="14848" width="8.140625" style="569"/>
    <col min="14849" max="14849" width="12.7109375" style="569" customWidth="1"/>
    <col min="14850" max="14850" width="54.140625" style="569" customWidth="1"/>
    <col min="14851" max="14851" width="27.28515625" style="569" customWidth="1"/>
    <col min="14852" max="14852" width="54" style="569" customWidth="1"/>
    <col min="14853" max="14853" width="19.42578125" style="569" customWidth="1"/>
    <col min="14854" max="14854" width="14" style="569" bestFit="1" customWidth="1"/>
    <col min="14855" max="14855" width="13.28515625" style="569" customWidth="1"/>
    <col min="14856" max="15104" width="8.140625" style="569"/>
    <col min="15105" max="15105" width="12.7109375" style="569" customWidth="1"/>
    <col min="15106" max="15106" width="54.140625" style="569" customWidth="1"/>
    <col min="15107" max="15107" width="27.28515625" style="569" customWidth="1"/>
    <col min="15108" max="15108" width="54" style="569" customWidth="1"/>
    <col min="15109" max="15109" width="19.42578125" style="569" customWidth="1"/>
    <col min="15110" max="15110" width="14" style="569" bestFit="1" customWidth="1"/>
    <col min="15111" max="15111" width="13.28515625" style="569" customWidth="1"/>
    <col min="15112" max="15360" width="8.140625" style="569"/>
    <col min="15361" max="15361" width="12.7109375" style="569" customWidth="1"/>
    <col min="15362" max="15362" width="54.140625" style="569" customWidth="1"/>
    <col min="15363" max="15363" width="27.28515625" style="569" customWidth="1"/>
    <col min="15364" max="15364" width="54" style="569" customWidth="1"/>
    <col min="15365" max="15365" width="19.42578125" style="569" customWidth="1"/>
    <col min="15366" max="15366" width="14" style="569" bestFit="1" customWidth="1"/>
    <col min="15367" max="15367" width="13.28515625" style="569" customWidth="1"/>
    <col min="15368" max="15616" width="8.140625" style="569"/>
    <col min="15617" max="15617" width="12.7109375" style="569" customWidth="1"/>
    <col min="15618" max="15618" width="54.140625" style="569" customWidth="1"/>
    <col min="15619" max="15619" width="27.28515625" style="569" customWidth="1"/>
    <col min="15620" max="15620" width="54" style="569" customWidth="1"/>
    <col min="15621" max="15621" width="19.42578125" style="569" customWidth="1"/>
    <col min="15622" max="15622" width="14" style="569" bestFit="1" customWidth="1"/>
    <col min="15623" max="15623" width="13.28515625" style="569" customWidth="1"/>
    <col min="15624" max="15872" width="8.140625" style="569"/>
    <col min="15873" max="15873" width="12.7109375" style="569" customWidth="1"/>
    <col min="15874" max="15874" width="54.140625" style="569" customWidth="1"/>
    <col min="15875" max="15875" width="27.28515625" style="569" customWidth="1"/>
    <col min="15876" max="15876" width="54" style="569" customWidth="1"/>
    <col min="15877" max="15877" width="19.42578125" style="569" customWidth="1"/>
    <col min="15878" max="15878" width="14" style="569" bestFit="1" customWidth="1"/>
    <col min="15879" max="15879" width="13.28515625" style="569" customWidth="1"/>
    <col min="15880" max="16128" width="8.140625" style="569"/>
    <col min="16129" max="16129" width="12.7109375" style="569" customWidth="1"/>
    <col min="16130" max="16130" width="54.140625" style="569" customWidth="1"/>
    <col min="16131" max="16131" width="27.28515625" style="569" customWidth="1"/>
    <col min="16132" max="16132" width="54" style="569" customWidth="1"/>
    <col min="16133" max="16133" width="19.42578125" style="569" customWidth="1"/>
    <col min="16134" max="16134" width="14" style="569" bestFit="1" customWidth="1"/>
    <col min="16135" max="16135" width="13.28515625" style="569" customWidth="1"/>
    <col min="16136" max="16384" width="8.140625" style="569"/>
  </cols>
  <sheetData>
    <row r="1" spans="1:12" s="537" customFormat="1" ht="17.25" customHeight="1" x14ac:dyDescent="0.2">
      <c r="A1" s="796" t="s">
        <v>350</v>
      </c>
      <c r="B1" s="796"/>
      <c r="C1" s="796"/>
      <c r="D1" s="796"/>
      <c r="E1" s="796"/>
      <c r="G1" s="538"/>
      <c r="H1" s="538"/>
      <c r="I1" s="538"/>
      <c r="J1" s="539"/>
      <c r="K1" s="538"/>
      <c r="L1" s="539"/>
    </row>
    <row r="2" spans="1:12" s="543" customFormat="1" x14ac:dyDescent="0.35">
      <c r="A2" s="540"/>
      <c r="B2" s="541"/>
      <c r="C2" s="797"/>
      <c r="D2" s="797"/>
      <c r="E2" s="797"/>
      <c r="F2" s="542"/>
    </row>
    <row r="3" spans="1:12" s="543" customFormat="1" x14ac:dyDescent="0.35">
      <c r="A3" s="540"/>
      <c r="B3" s="797"/>
      <c r="C3" s="798"/>
      <c r="D3" s="798"/>
      <c r="E3" s="798"/>
      <c r="F3" s="542"/>
    </row>
    <row r="4" spans="1:12" s="543" customFormat="1" ht="20.25" x14ac:dyDescent="0.3">
      <c r="A4" s="799" t="s">
        <v>428</v>
      </c>
      <c r="B4" s="799"/>
      <c r="C4" s="799"/>
      <c r="D4" s="799"/>
      <c r="E4" s="799"/>
      <c r="F4" s="542"/>
    </row>
    <row r="5" spans="1:12" s="543" customFormat="1" ht="20.25" x14ac:dyDescent="0.3">
      <c r="A5" s="800" t="s">
        <v>191</v>
      </c>
      <c r="B5" s="800"/>
      <c r="C5" s="800"/>
      <c r="D5" s="800"/>
      <c r="E5" s="800"/>
      <c r="F5" s="542"/>
    </row>
    <row r="6" spans="1:12" s="543" customFormat="1" ht="45.75" customHeight="1" x14ac:dyDescent="0.3">
      <c r="A6" s="794" t="s">
        <v>381</v>
      </c>
      <c r="B6" s="795"/>
      <c r="C6" s="795"/>
      <c r="D6" s="795"/>
      <c r="E6" s="795"/>
      <c r="F6" s="542"/>
    </row>
    <row r="7" spans="1:12" s="543" customFormat="1" x14ac:dyDescent="0.3">
      <c r="A7" s="808" t="s">
        <v>192</v>
      </c>
      <c r="B7" s="809"/>
      <c r="C7" s="809"/>
      <c r="D7" s="809"/>
      <c r="E7" s="809"/>
      <c r="F7" s="542"/>
    </row>
    <row r="8" spans="1:12" s="543" customFormat="1" x14ac:dyDescent="0.3">
      <c r="A8" s="810"/>
      <c r="B8" s="810"/>
      <c r="C8" s="811"/>
      <c r="D8" s="811"/>
      <c r="E8" s="544"/>
      <c r="F8" s="542"/>
    </row>
    <row r="9" spans="1:12" s="543" customFormat="1" x14ac:dyDescent="0.3">
      <c r="A9" s="812" t="s">
        <v>351</v>
      </c>
      <c r="B9" s="812"/>
      <c r="C9" s="813" t="s">
        <v>379</v>
      </c>
      <c r="D9" s="813"/>
      <c r="E9" s="544"/>
      <c r="F9" s="542"/>
    </row>
    <row r="10" spans="1:12" s="543" customFormat="1" x14ac:dyDescent="0.3">
      <c r="A10" s="812" t="s">
        <v>352</v>
      </c>
      <c r="B10" s="812"/>
      <c r="C10" s="813" t="s">
        <v>353</v>
      </c>
      <c r="D10" s="813"/>
      <c r="E10" s="544"/>
      <c r="F10" s="542"/>
    </row>
    <row r="11" spans="1:12" s="543" customFormat="1" x14ac:dyDescent="0.35">
      <c r="A11" s="540"/>
      <c r="B11" s="541"/>
      <c r="C11" s="545"/>
      <c r="D11" s="545"/>
      <c r="E11" s="540"/>
      <c r="F11" s="542"/>
    </row>
    <row r="12" spans="1:12" s="549" customFormat="1" ht="31.5" x14ac:dyDescent="0.2">
      <c r="A12" s="546" t="s">
        <v>1</v>
      </c>
      <c r="B12" s="547" t="s">
        <v>354</v>
      </c>
      <c r="C12" s="547" t="s">
        <v>355</v>
      </c>
      <c r="D12" s="547" t="s">
        <v>356</v>
      </c>
      <c r="E12" s="546" t="s">
        <v>324</v>
      </c>
      <c r="F12" s="548"/>
    </row>
    <row r="13" spans="1:12" s="549" customFormat="1" ht="20.25" x14ac:dyDescent="0.2">
      <c r="A13" s="546">
        <v>1</v>
      </c>
      <c r="B13" s="547">
        <v>2</v>
      </c>
      <c r="C13" s="547">
        <v>3</v>
      </c>
      <c r="D13" s="547">
        <v>4</v>
      </c>
      <c r="E13" s="546">
        <v>5</v>
      </c>
      <c r="F13" s="548"/>
    </row>
    <row r="14" spans="1:12" s="551" customFormat="1" ht="20.25" x14ac:dyDescent="0.2">
      <c r="A14" s="802" t="s">
        <v>380</v>
      </c>
      <c r="B14" s="803"/>
      <c r="C14" s="803"/>
      <c r="D14" s="803"/>
      <c r="E14" s="804"/>
      <c r="F14" s="550"/>
    </row>
    <row r="15" spans="1:12" s="551" customFormat="1" ht="20.25" hidden="1" x14ac:dyDescent="0.2">
      <c r="A15" s="552"/>
      <c r="B15" s="553"/>
      <c r="C15" s="553"/>
      <c r="D15" s="553"/>
      <c r="E15" s="554"/>
      <c r="F15" s="550"/>
    </row>
    <row r="16" spans="1:12" s="556" customFormat="1" ht="36" customHeight="1" x14ac:dyDescent="0.2">
      <c r="A16" s="552"/>
      <c r="B16" s="805" t="s">
        <v>382</v>
      </c>
      <c r="C16" s="806"/>
      <c r="D16" s="806"/>
      <c r="E16" s="807"/>
      <c r="F16" s="555"/>
    </row>
    <row r="17" spans="1:12" s="556" customFormat="1" ht="20.25" x14ac:dyDescent="0.2">
      <c r="A17" s="557" t="s">
        <v>317</v>
      </c>
      <c r="B17" s="558" t="s">
        <v>357</v>
      </c>
      <c r="C17" s="547"/>
      <c r="D17" s="547"/>
      <c r="E17" s="546"/>
      <c r="F17" s="555"/>
    </row>
    <row r="18" spans="1:12" s="564" customFormat="1" ht="47.25" x14ac:dyDescent="0.3">
      <c r="A18" s="559"/>
      <c r="B18" s="560" t="s">
        <v>383</v>
      </c>
      <c r="C18" s="561" t="s">
        <v>385</v>
      </c>
      <c r="D18" s="561" t="s">
        <v>358</v>
      </c>
      <c r="E18" s="562">
        <v>93300</v>
      </c>
      <c r="F18" s="563"/>
    </row>
    <row r="19" spans="1:12" s="564" customFormat="1" ht="47.25" x14ac:dyDescent="0.3">
      <c r="A19" s="565"/>
      <c r="B19" s="560" t="s">
        <v>359</v>
      </c>
      <c r="C19" s="561" t="s">
        <v>360</v>
      </c>
      <c r="D19" s="561" t="s">
        <v>361</v>
      </c>
      <c r="E19" s="566">
        <f>(0.02+0.568)</f>
        <v>0.58799999999999997</v>
      </c>
      <c r="F19" s="563"/>
    </row>
    <row r="20" spans="1:12" s="564" customFormat="1" ht="31.5" hidden="1" x14ac:dyDescent="0.3">
      <c r="A20" s="565"/>
      <c r="B20" s="560" t="s">
        <v>384</v>
      </c>
      <c r="C20" s="567" t="s">
        <v>362</v>
      </c>
      <c r="D20" s="561" t="s">
        <v>363</v>
      </c>
      <c r="E20" s="562">
        <v>0</v>
      </c>
      <c r="F20" s="563"/>
    </row>
    <row r="21" spans="1:12" s="564" customFormat="1" ht="20.25" hidden="1" x14ac:dyDescent="0.3">
      <c r="A21" s="565"/>
      <c r="B21" s="560" t="s">
        <v>364</v>
      </c>
      <c r="C21" s="567" t="s">
        <v>365</v>
      </c>
      <c r="D21" s="561" t="s">
        <v>366</v>
      </c>
      <c r="E21" s="562">
        <v>0</v>
      </c>
      <c r="F21" s="563"/>
    </row>
    <row r="22" spans="1:12" s="564" customFormat="1" ht="20.25" x14ac:dyDescent="0.3">
      <c r="A22" s="565"/>
      <c r="B22" s="560" t="s">
        <v>367</v>
      </c>
      <c r="C22" s="567"/>
      <c r="D22" s="561" t="s">
        <v>368</v>
      </c>
      <c r="E22" s="562">
        <v>0.33</v>
      </c>
      <c r="F22" s="563"/>
    </row>
    <row r="23" spans="1:12" s="564" customFormat="1" ht="31.5" x14ac:dyDescent="0.3">
      <c r="A23" s="565"/>
      <c r="B23" s="560" t="s">
        <v>369</v>
      </c>
      <c r="C23" s="567" t="s">
        <v>370</v>
      </c>
      <c r="D23" s="561" t="s">
        <v>371</v>
      </c>
      <c r="E23" s="562">
        <v>1.2</v>
      </c>
      <c r="F23" s="563"/>
    </row>
    <row r="24" spans="1:12" ht="15.75" x14ac:dyDescent="0.25">
      <c r="A24" s="568"/>
      <c r="B24" s="560" t="s">
        <v>372</v>
      </c>
      <c r="C24" s="561"/>
      <c r="D24" s="561" t="s">
        <v>373</v>
      </c>
      <c r="E24" s="562">
        <v>1.02</v>
      </c>
      <c r="F24" s="569"/>
    </row>
    <row r="25" spans="1:12" s="564" customFormat="1" ht="47.25" x14ac:dyDescent="0.3">
      <c r="A25" s="565"/>
      <c r="B25" s="558" t="s">
        <v>374</v>
      </c>
      <c r="C25" s="570"/>
      <c r="D25" s="547" t="s">
        <v>375</v>
      </c>
      <c r="E25" s="562">
        <f>E18*E19*E22*E23*E24</f>
        <v>22159.21</v>
      </c>
      <c r="F25" s="563"/>
      <c r="G25" s="562"/>
    </row>
    <row r="26" spans="1:12" s="542" customFormat="1" ht="31.5" x14ac:dyDescent="0.3">
      <c r="A26" s="568"/>
      <c r="B26" s="560" t="s">
        <v>426</v>
      </c>
      <c r="C26" s="599"/>
      <c r="D26" s="561" t="s">
        <v>376</v>
      </c>
      <c r="E26" s="566">
        <v>9.76</v>
      </c>
      <c r="G26" s="569"/>
      <c r="H26" s="569"/>
      <c r="I26" s="569"/>
    </row>
    <row r="27" spans="1:12" ht="31.5" x14ac:dyDescent="0.25">
      <c r="A27" s="571"/>
      <c r="B27" s="572" t="s">
        <v>377</v>
      </c>
      <c r="C27" s="561"/>
      <c r="D27" s="547" t="s">
        <v>378</v>
      </c>
      <c r="E27" s="573">
        <f>ROUND(E25*E26,2)</f>
        <v>216273.89</v>
      </c>
      <c r="F27" s="569"/>
    </row>
    <row r="28" spans="1:12" s="583" customFormat="1" ht="15.75" x14ac:dyDescent="0.25">
      <c r="A28" s="574"/>
      <c r="B28" s="575" t="s">
        <v>213</v>
      </c>
      <c r="C28" s="576"/>
      <c r="D28" s="576"/>
      <c r="E28" s="577">
        <f>E27</f>
        <v>216273.89</v>
      </c>
      <c r="F28" s="578"/>
      <c r="G28" s="579"/>
      <c r="H28" s="580"/>
      <c r="I28" s="580"/>
      <c r="J28" s="581"/>
      <c r="K28" s="582"/>
      <c r="L28" s="581"/>
    </row>
    <row r="29" spans="1:12" s="537" customFormat="1" ht="18.75" x14ac:dyDescent="0.3">
      <c r="A29" s="584"/>
      <c r="B29" s="585"/>
      <c r="C29" s="585"/>
      <c r="D29" s="585"/>
      <c r="E29" s="586"/>
      <c r="F29" s="587"/>
      <c r="G29" s="588"/>
      <c r="H29" s="589"/>
      <c r="I29" s="590"/>
      <c r="J29" s="591"/>
      <c r="K29" s="592"/>
      <c r="L29" s="591"/>
    </row>
    <row r="30" spans="1:12" s="537" customFormat="1" ht="18.75" x14ac:dyDescent="0.3">
      <c r="A30" s="584"/>
      <c r="B30" s="585"/>
      <c r="C30" s="585"/>
      <c r="D30" s="585"/>
      <c r="E30" s="586"/>
      <c r="F30" s="587"/>
      <c r="G30" s="588"/>
      <c r="H30" s="589"/>
      <c r="I30" s="590"/>
      <c r="J30" s="591"/>
      <c r="K30" s="592"/>
      <c r="L30" s="591"/>
    </row>
    <row r="31" spans="1:12" s="537" customFormat="1" ht="18.75" x14ac:dyDescent="0.3">
      <c r="A31" s="584"/>
      <c r="B31" s="585"/>
      <c r="C31" s="585"/>
      <c r="D31" s="585"/>
      <c r="E31" s="586"/>
      <c r="F31" s="587"/>
      <c r="G31" s="588"/>
      <c r="H31" s="589"/>
      <c r="I31" s="590"/>
      <c r="J31" s="591"/>
      <c r="K31" s="592"/>
      <c r="L31" s="591"/>
    </row>
    <row r="32" spans="1:12" s="537" customFormat="1" ht="18.75" x14ac:dyDescent="0.3">
      <c r="A32" s="584"/>
      <c r="B32" s="585"/>
      <c r="C32" s="585"/>
      <c r="D32" s="585"/>
      <c r="E32" s="586"/>
      <c r="F32" s="587"/>
      <c r="G32" s="588"/>
      <c r="H32" s="589"/>
      <c r="I32" s="590"/>
      <c r="J32" s="591"/>
      <c r="K32" s="592"/>
      <c r="L32" s="591"/>
    </row>
    <row r="33" spans="1:15" s="175" customFormat="1" ht="15" x14ac:dyDescent="0.25">
      <c r="A33" s="176"/>
      <c r="B33" s="184" t="s">
        <v>127</v>
      </c>
      <c r="C33" s="361"/>
      <c r="D33" s="361"/>
      <c r="E33" s="612" t="s">
        <v>427</v>
      </c>
      <c r="F33" s="613"/>
      <c r="G33" s="184"/>
      <c r="H33" s="184"/>
      <c r="I33" s="176"/>
      <c r="O33" s="632"/>
    </row>
    <row r="34" spans="1:15" s="175" customFormat="1" ht="15" x14ac:dyDescent="0.25">
      <c r="A34" s="176"/>
      <c r="B34" s="184"/>
      <c r="C34" s="708"/>
      <c r="D34" s="708"/>
      <c r="E34" s="801"/>
      <c r="F34" s="707"/>
      <c r="G34" s="707"/>
      <c r="H34" s="707"/>
      <c r="I34" s="176"/>
      <c r="J34" s="608"/>
      <c r="K34" s="608"/>
      <c r="L34" s="608"/>
      <c r="N34" s="175" t="s">
        <v>102</v>
      </c>
      <c r="O34" s="632"/>
    </row>
    <row r="35" spans="1:15" s="175" customFormat="1" ht="15" x14ac:dyDescent="0.25">
      <c r="A35" s="176"/>
      <c r="B35" s="184" t="s">
        <v>128</v>
      </c>
      <c r="C35" s="361"/>
      <c r="D35" s="361"/>
      <c r="E35" s="612"/>
      <c r="F35" s="613"/>
      <c r="G35" s="184"/>
      <c r="H35" s="184"/>
      <c r="I35" s="176"/>
      <c r="O35" s="632"/>
    </row>
    <row r="36" spans="1:15" s="543" customFormat="1" ht="15" x14ac:dyDescent="0.25">
      <c r="A36" s="551"/>
      <c r="B36" s="634"/>
      <c r="C36" s="635"/>
      <c r="D36" s="635"/>
      <c r="E36" s="551"/>
    </row>
    <row r="37" spans="1:15" s="542" customFormat="1" x14ac:dyDescent="0.3">
      <c r="A37" s="593"/>
      <c r="B37" s="594"/>
      <c r="C37" s="595"/>
      <c r="D37" s="595"/>
      <c r="E37" s="593"/>
      <c r="G37" s="569"/>
      <c r="H37" s="569"/>
      <c r="I37" s="569"/>
      <c r="J37" s="569"/>
      <c r="K37" s="569"/>
      <c r="L37" s="569"/>
    </row>
    <row r="38" spans="1:15" s="542" customFormat="1" x14ac:dyDescent="0.3">
      <c r="A38" s="593"/>
      <c r="B38" s="594"/>
      <c r="C38" s="595"/>
      <c r="D38" s="595"/>
      <c r="E38" s="593"/>
      <c r="G38" s="569"/>
      <c r="H38" s="569"/>
      <c r="I38" s="569"/>
      <c r="J38" s="569"/>
      <c r="K38" s="569"/>
      <c r="L38" s="569"/>
    </row>
    <row r="39" spans="1:15" s="542" customFormat="1" x14ac:dyDescent="0.3">
      <c r="A39" s="593"/>
      <c r="B39" s="594"/>
      <c r="C39" s="595"/>
      <c r="D39" s="595"/>
      <c r="E39" s="593"/>
      <c r="G39" s="569"/>
      <c r="H39" s="569"/>
      <c r="I39" s="569"/>
      <c r="J39" s="569"/>
      <c r="K39" s="569"/>
      <c r="L39" s="569"/>
    </row>
    <row r="40" spans="1:15" s="542" customFormat="1" x14ac:dyDescent="0.3">
      <c r="A40" s="593"/>
      <c r="B40" s="594"/>
      <c r="C40" s="595"/>
      <c r="D40" s="595"/>
      <c r="E40" s="593"/>
      <c r="G40" s="569"/>
      <c r="H40" s="569"/>
      <c r="I40" s="569"/>
      <c r="J40" s="569"/>
      <c r="K40" s="569"/>
      <c r="L40" s="569"/>
    </row>
    <row r="41" spans="1:15" s="542" customFormat="1" x14ac:dyDescent="0.35">
      <c r="A41" s="540"/>
      <c r="B41" s="594"/>
      <c r="C41" s="545"/>
      <c r="D41" s="545"/>
      <c r="E41" s="540"/>
      <c r="G41" s="569"/>
      <c r="H41" s="569"/>
      <c r="I41" s="569"/>
      <c r="J41" s="569"/>
      <c r="K41" s="569"/>
      <c r="L41" s="569"/>
    </row>
    <row r="42" spans="1:15" s="542" customFormat="1" x14ac:dyDescent="0.35">
      <c r="A42" s="540"/>
      <c r="B42" s="594"/>
      <c r="C42" s="545"/>
      <c r="D42" s="545"/>
      <c r="E42" s="540"/>
      <c r="G42" s="569"/>
      <c r="H42" s="569"/>
      <c r="I42" s="569"/>
      <c r="J42" s="569"/>
      <c r="K42" s="569"/>
      <c r="L42" s="569"/>
    </row>
    <row r="43" spans="1:15" s="542" customFormat="1" x14ac:dyDescent="0.35">
      <c r="A43" s="540"/>
      <c r="B43" s="594"/>
      <c r="C43" s="545"/>
      <c r="D43" s="545"/>
      <c r="E43" s="540"/>
      <c r="G43" s="569"/>
      <c r="H43" s="569"/>
      <c r="I43" s="569"/>
      <c r="J43" s="569"/>
      <c r="K43" s="569"/>
      <c r="L43" s="569"/>
    </row>
    <row r="44" spans="1:15" s="542" customFormat="1" x14ac:dyDescent="0.35">
      <c r="A44" s="540"/>
      <c r="B44" s="594"/>
      <c r="C44" s="545"/>
      <c r="D44" s="545"/>
      <c r="E44" s="540"/>
      <c r="G44" s="569"/>
      <c r="H44" s="569"/>
      <c r="I44" s="569"/>
      <c r="J44" s="569"/>
      <c r="K44" s="569"/>
      <c r="L44" s="569"/>
    </row>
    <row r="45" spans="1:15" s="542" customFormat="1" x14ac:dyDescent="0.35">
      <c r="A45" s="540"/>
      <c r="B45" s="594"/>
      <c r="C45" s="545"/>
      <c r="D45" s="545"/>
      <c r="E45" s="540"/>
      <c r="G45" s="569"/>
      <c r="H45" s="569"/>
      <c r="I45" s="569"/>
      <c r="J45" s="569"/>
      <c r="K45" s="569"/>
      <c r="L45" s="569"/>
    </row>
    <row r="46" spans="1:15" s="542" customFormat="1" x14ac:dyDescent="0.35">
      <c r="A46" s="540"/>
      <c r="B46" s="594"/>
      <c r="C46" s="545"/>
      <c r="D46" s="545"/>
      <c r="E46" s="540"/>
      <c r="G46" s="569"/>
      <c r="H46" s="569"/>
      <c r="I46" s="569"/>
      <c r="J46" s="569"/>
      <c r="K46" s="569"/>
      <c r="L46" s="569"/>
    </row>
    <row r="47" spans="1:15" s="542" customFormat="1" x14ac:dyDescent="0.35">
      <c r="A47" s="540"/>
      <c r="B47" s="594"/>
      <c r="C47" s="545"/>
      <c r="D47" s="545"/>
      <c r="E47" s="540"/>
      <c r="G47" s="569"/>
      <c r="H47" s="569"/>
      <c r="I47" s="569"/>
      <c r="J47" s="569"/>
      <c r="K47" s="569"/>
      <c r="L47" s="569"/>
    </row>
  </sheetData>
  <mergeCells count="16">
    <mergeCell ref="C34:H34"/>
    <mergeCell ref="A14:E14"/>
    <mergeCell ref="B16:E16"/>
    <mergeCell ref="A7:E7"/>
    <mergeCell ref="A8:B8"/>
    <mergeCell ref="C8:D8"/>
    <mergeCell ref="A9:B9"/>
    <mergeCell ref="C9:D9"/>
    <mergeCell ref="A10:B10"/>
    <mergeCell ref="C10:D10"/>
    <mergeCell ref="A6:E6"/>
    <mergeCell ref="A1:E1"/>
    <mergeCell ref="C2:E2"/>
    <mergeCell ref="B3:E3"/>
    <mergeCell ref="A4:E4"/>
    <mergeCell ref="A5:E5"/>
  </mergeCells>
  <pageMargins left="0.7" right="0.7" top="0.75" bottom="0.75" header="0.3" footer="0.3"/>
  <pageSetup paperSize="9" scale="53" orientation="portrait" verticalDpi="300" r:id="rId1"/>
  <colBreaks count="1" manualBreakCount="1">
    <brk id="5" max="1048575"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9" tint="0.59999389629810485"/>
    <pageSetUpPr fitToPage="1"/>
  </sheetPr>
  <dimension ref="A1:N25"/>
  <sheetViews>
    <sheetView view="pageBreakPreview" zoomScale="90" zoomScaleNormal="120" zoomScaleSheetLayoutView="90" workbookViewId="0">
      <selection activeCell="A8" sqref="A8"/>
    </sheetView>
  </sheetViews>
  <sheetFormatPr defaultRowHeight="15" x14ac:dyDescent="0.25"/>
  <cols>
    <col min="1" max="1" width="5.28515625" style="175" customWidth="1"/>
    <col min="2" max="2" width="40.5703125" style="175" customWidth="1"/>
    <col min="3" max="4" width="30.28515625" style="175" customWidth="1"/>
    <col min="5" max="5" width="4.5703125" style="175" customWidth="1"/>
    <col min="6" max="6" width="26.42578125" style="175" customWidth="1"/>
    <col min="7" max="7" width="20.5703125" style="175" customWidth="1"/>
    <col min="8" max="8" width="14.42578125" style="72" bestFit="1" customWidth="1"/>
    <col min="9" max="252" width="9.140625" style="72"/>
    <col min="253" max="253" width="4" style="72" customWidth="1"/>
    <col min="254" max="255" width="10.140625" style="72" customWidth="1"/>
    <col min="256" max="256" width="17.28515625" style="72" customWidth="1"/>
    <col min="257" max="257" width="9.140625" style="72"/>
    <col min="258" max="258" width="10.28515625" style="72" customWidth="1"/>
    <col min="259" max="259" width="19.5703125" style="72" customWidth="1"/>
    <col min="260" max="260" width="20.5703125" style="72" customWidth="1"/>
    <col min="261" max="261" width="11.28515625" style="72" customWidth="1"/>
    <col min="262" max="262" width="7.28515625" style="72" customWidth="1"/>
    <col min="263" max="263" width="15.85546875" style="72" customWidth="1"/>
    <col min="264" max="264" width="14.42578125" style="72" bestFit="1" customWidth="1"/>
    <col min="265" max="508" width="9.140625" style="72"/>
    <col min="509" max="509" width="4" style="72" customWidth="1"/>
    <col min="510" max="511" width="10.140625" style="72" customWidth="1"/>
    <col min="512" max="512" width="17.28515625" style="72" customWidth="1"/>
    <col min="513" max="513" width="9.140625" style="72"/>
    <col min="514" max="514" width="10.28515625" style="72" customWidth="1"/>
    <col min="515" max="515" width="19.5703125" style="72" customWidth="1"/>
    <col min="516" max="516" width="20.5703125" style="72" customWidth="1"/>
    <col min="517" max="517" width="11.28515625" style="72" customWidth="1"/>
    <col min="518" max="518" width="7.28515625" style="72" customWidth="1"/>
    <col min="519" max="519" width="15.85546875" style="72" customWidth="1"/>
    <col min="520" max="520" width="14.42578125" style="72" bestFit="1" customWidth="1"/>
    <col min="521" max="764" width="9.140625" style="72"/>
    <col min="765" max="765" width="4" style="72" customWidth="1"/>
    <col min="766" max="767" width="10.140625" style="72" customWidth="1"/>
    <col min="768" max="768" width="17.28515625" style="72" customWidth="1"/>
    <col min="769" max="769" width="9.140625" style="72"/>
    <col min="770" max="770" width="10.28515625" style="72" customWidth="1"/>
    <col min="771" max="771" width="19.5703125" style="72" customWidth="1"/>
    <col min="772" max="772" width="20.5703125" style="72" customWidth="1"/>
    <col min="773" max="773" width="11.28515625" style="72" customWidth="1"/>
    <col min="774" max="774" width="7.28515625" style="72" customWidth="1"/>
    <col min="775" max="775" width="15.85546875" style="72" customWidth="1"/>
    <col min="776" max="776" width="14.42578125" style="72" bestFit="1" customWidth="1"/>
    <col min="777" max="1020" width="9.140625" style="72"/>
    <col min="1021" max="1021" width="4" style="72" customWidth="1"/>
    <col min="1022" max="1023" width="10.140625" style="72" customWidth="1"/>
    <col min="1024" max="1024" width="17.28515625" style="72" customWidth="1"/>
    <col min="1025" max="1025" width="9.140625" style="72"/>
    <col min="1026" max="1026" width="10.28515625" style="72" customWidth="1"/>
    <col min="1027" max="1027" width="19.5703125" style="72" customWidth="1"/>
    <col min="1028" max="1028" width="20.5703125" style="72" customWidth="1"/>
    <col min="1029" max="1029" width="11.28515625" style="72" customWidth="1"/>
    <col min="1030" max="1030" width="7.28515625" style="72" customWidth="1"/>
    <col min="1031" max="1031" width="15.85546875" style="72" customWidth="1"/>
    <col min="1032" max="1032" width="14.42578125" style="72" bestFit="1" customWidth="1"/>
    <col min="1033" max="1276" width="9.140625" style="72"/>
    <col min="1277" max="1277" width="4" style="72" customWidth="1"/>
    <col min="1278" max="1279" width="10.140625" style="72" customWidth="1"/>
    <col min="1280" max="1280" width="17.28515625" style="72" customWidth="1"/>
    <col min="1281" max="1281" width="9.140625" style="72"/>
    <col min="1282" max="1282" width="10.28515625" style="72" customWidth="1"/>
    <col min="1283" max="1283" width="19.5703125" style="72" customWidth="1"/>
    <col min="1284" max="1284" width="20.5703125" style="72" customWidth="1"/>
    <col min="1285" max="1285" width="11.28515625" style="72" customWidth="1"/>
    <col min="1286" max="1286" width="7.28515625" style="72" customWidth="1"/>
    <col min="1287" max="1287" width="15.85546875" style="72" customWidth="1"/>
    <col min="1288" max="1288" width="14.42578125" style="72" bestFit="1" customWidth="1"/>
    <col min="1289" max="1532" width="9.140625" style="72"/>
    <col min="1533" max="1533" width="4" style="72" customWidth="1"/>
    <col min="1534" max="1535" width="10.140625" style="72" customWidth="1"/>
    <col min="1536" max="1536" width="17.28515625" style="72" customWidth="1"/>
    <col min="1537" max="1537" width="9.140625" style="72"/>
    <col min="1538" max="1538" width="10.28515625" style="72" customWidth="1"/>
    <col min="1539" max="1539" width="19.5703125" style="72" customWidth="1"/>
    <col min="1540" max="1540" width="20.5703125" style="72" customWidth="1"/>
    <col min="1541" max="1541" width="11.28515625" style="72" customWidth="1"/>
    <col min="1542" max="1542" width="7.28515625" style="72" customWidth="1"/>
    <col min="1543" max="1543" width="15.85546875" style="72" customWidth="1"/>
    <col min="1544" max="1544" width="14.42578125" style="72" bestFit="1" customWidth="1"/>
    <col min="1545" max="1788" width="9.140625" style="72"/>
    <col min="1789" max="1789" width="4" style="72" customWidth="1"/>
    <col min="1790" max="1791" width="10.140625" style="72" customWidth="1"/>
    <col min="1792" max="1792" width="17.28515625" style="72" customWidth="1"/>
    <col min="1793" max="1793" width="9.140625" style="72"/>
    <col min="1794" max="1794" width="10.28515625" style="72" customWidth="1"/>
    <col min="1795" max="1795" width="19.5703125" style="72" customWidth="1"/>
    <col min="1796" max="1796" width="20.5703125" style="72" customWidth="1"/>
    <col min="1797" max="1797" width="11.28515625" style="72" customWidth="1"/>
    <col min="1798" max="1798" width="7.28515625" style="72" customWidth="1"/>
    <col min="1799" max="1799" width="15.85546875" style="72" customWidth="1"/>
    <col min="1800" max="1800" width="14.42578125" style="72" bestFit="1" customWidth="1"/>
    <col min="1801" max="2044" width="9.140625" style="72"/>
    <col min="2045" max="2045" width="4" style="72" customWidth="1"/>
    <col min="2046" max="2047" width="10.140625" style="72" customWidth="1"/>
    <col min="2048" max="2048" width="17.28515625" style="72" customWidth="1"/>
    <col min="2049" max="2049" width="9.140625" style="72"/>
    <col min="2050" max="2050" width="10.28515625" style="72" customWidth="1"/>
    <col min="2051" max="2051" width="19.5703125" style="72" customWidth="1"/>
    <col min="2052" max="2052" width="20.5703125" style="72" customWidth="1"/>
    <col min="2053" max="2053" width="11.28515625" style="72" customWidth="1"/>
    <col min="2054" max="2054" width="7.28515625" style="72" customWidth="1"/>
    <col min="2055" max="2055" width="15.85546875" style="72" customWidth="1"/>
    <col min="2056" max="2056" width="14.42578125" style="72" bestFit="1" customWidth="1"/>
    <col min="2057" max="2300" width="9.140625" style="72"/>
    <col min="2301" max="2301" width="4" style="72" customWidth="1"/>
    <col min="2302" max="2303" width="10.140625" style="72" customWidth="1"/>
    <col min="2304" max="2304" width="17.28515625" style="72" customWidth="1"/>
    <col min="2305" max="2305" width="9.140625" style="72"/>
    <col min="2306" max="2306" width="10.28515625" style="72" customWidth="1"/>
    <col min="2307" max="2307" width="19.5703125" style="72" customWidth="1"/>
    <col min="2308" max="2308" width="20.5703125" style="72" customWidth="1"/>
    <col min="2309" max="2309" width="11.28515625" style="72" customWidth="1"/>
    <col min="2310" max="2310" width="7.28515625" style="72" customWidth="1"/>
    <col min="2311" max="2311" width="15.85546875" style="72" customWidth="1"/>
    <col min="2312" max="2312" width="14.42578125" style="72" bestFit="1" customWidth="1"/>
    <col min="2313" max="2556" width="9.140625" style="72"/>
    <col min="2557" max="2557" width="4" style="72" customWidth="1"/>
    <col min="2558" max="2559" width="10.140625" style="72" customWidth="1"/>
    <col min="2560" max="2560" width="17.28515625" style="72" customWidth="1"/>
    <col min="2561" max="2561" width="9.140625" style="72"/>
    <col min="2562" max="2562" width="10.28515625" style="72" customWidth="1"/>
    <col min="2563" max="2563" width="19.5703125" style="72" customWidth="1"/>
    <col min="2564" max="2564" width="20.5703125" style="72" customWidth="1"/>
    <col min="2565" max="2565" width="11.28515625" style="72" customWidth="1"/>
    <col min="2566" max="2566" width="7.28515625" style="72" customWidth="1"/>
    <col min="2567" max="2567" width="15.85546875" style="72" customWidth="1"/>
    <col min="2568" max="2568" width="14.42578125" style="72" bestFit="1" customWidth="1"/>
    <col min="2569" max="2812" width="9.140625" style="72"/>
    <col min="2813" max="2813" width="4" style="72" customWidth="1"/>
    <col min="2814" max="2815" width="10.140625" style="72" customWidth="1"/>
    <col min="2816" max="2816" width="17.28515625" style="72" customWidth="1"/>
    <col min="2817" max="2817" width="9.140625" style="72"/>
    <col min="2818" max="2818" width="10.28515625" style="72" customWidth="1"/>
    <col min="2819" max="2819" width="19.5703125" style="72" customWidth="1"/>
    <col min="2820" max="2820" width="20.5703125" style="72" customWidth="1"/>
    <col min="2821" max="2821" width="11.28515625" style="72" customWidth="1"/>
    <col min="2822" max="2822" width="7.28515625" style="72" customWidth="1"/>
    <col min="2823" max="2823" width="15.85546875" style="72" customWidth="1"/>
    <col min="2824" max="2824" width="14.42578125" style="72" bestFit="1" customWidth="1"/>
    <col min="2825" max="3068" width="9.140625" style="72"/>
    <col min="3069" max="3069" width="4" style="72" customWidth="1"/>
    <col min="3070" max="3071" width="10.140625" style="72" customWidth="1"/>
    <col min="3072" max="3072" width="17.28515625" style="72" customWidth="1"/>
    <col min="3073" max="3073" width="9.140625" style="72"/>
    <col min="3074" max="3074" width="10.28515625" style="72" customWidth="1"/>
    <col min="3075" max="3075" width="19.5703125" style="72" customWidth="1"/>
    <col min="3076" max="3076" width="20.5703125" style="72" customWidth="1"/>
    <col min="3077" max="3077" width="11.28515625" style="72" customWidth="1"/>
    <col min="3078" max="3078" width="7.28515625" style="72" customWidth="1"/>
    <col min="3079" max="3079" width="15.85546875" style="72" customWidth="1"/>
    <col min="3080" max="3080" width="14.42578125" style="72" bestFit="1" customWidth="1"/>
    <col min="3081" max="3324" width="9.140625" style="72"/>
    <col min="3325" max="3325" width="4" style="72" customWidth="1"/>
    <col min="3326" max="3327" width="10.140625" style="72" customWidth="1"/>
    <col min="3328" max="3328" width="17.28515625" style="72" customWidth="1"/>
    <col min="3329" max="3329" width="9.140625" style="72"/>
    <col min="3330" max="3330" width="10.28515625" style="72" customWidth="1"/>
    <col min="3331" max="3331" width="19.5703125" style="72" customWidth="1"/>
    <col min="3332" max="3332" width="20.5703125" style="72" customWidth="1"/>
    <col min="3333" max="3333" width="11.28515625" style="72" customWidth="1"/>
    <col min="3334" max="3334" width="7.28515625" style="72" customWidth="1"/>
    <col min="3335" max="3335" width="15.85546875" style="72" customWidth="1"/>
    <col min="3336" max="3336" width="14.42578125" style="72" bestFit="1" customWidth="1"/>
    <col min="3337" max="3580" width="9.140625" style="72"/>
    <col min="3581" max="3581" width="4" style="72" customWidth="1"/>
    <col min="3582" max="3583" width="10.140625" style="72" customWidth="1"/>
    <col min="3584" max="3584" width="17.28515625" style="72" customWidth="1"/>
    <col min="3585" max="3585" width="9.140625" style="72"/>
    <col min="3586" max="3586" width="10.28515625" style="72" customWidth="1"/>
    <col min="3587" max="3587" width="19.5703125" style="72" customWidth="1"/>
    <col min="3588" max="3588" width="20.5703125" style="72" customWidth="1"/>
    <col min="3589" max="3589" width="11.28515625" style="72" customWidth="1"/>
    <col min="3590" max="3590" width="7.28515625" style="72" customWidth="1"/>
    <col min="3591" max="3591" width="15.85546875" style="72" customWidth="1"/>
    <col min="3592" max="3592" width="14.42578125" style="72" bestFit="1" customWidth="1"/>
    <col min="3593" max="3836" width="9.140625" style="72"/>
    <col min="3837" max="3837" width="4" style="72" customWidth="1"/>
    <col min="3838" max="3839" width="10.140625" style="72" customWidth="1"/>
    <col min="3840" max="3840" width="17.28515625" style="72" customWidth="1"/>
    <col min="3841" max="3841" width="9.140625" style="72"/>
    <col min="3842" max="3842" width="10.28515625" style="72" customWidth="1"/>
    <col min="3843" max="3843" width="19.5703125" style="72" customWidth="1"/>
    <col min="3844" max="3844" width="20.5703125" style="72" customWidth="1"/>
    <col min="3845" max="3845" width="11.28515625" style="72" customWidth="1"/>
    <col min="3846" max="3846" width="7.28515625" style="72" customWidth="1"/>
    <col min="3847" max="3847" width="15.85546875" style="72" customWidth="1"/>
    <col min="3848" max="3848" width="14.42578125" style="72" bestFit="1" customWidth="1"/>
    <col min="3849" max="4092" width="9.140625" style="72"/>
    <col min="4093" max="4093" width="4" style="72" customWidth="1"/>
    <col min="4094" max="4095" width="10.140625" style="72" customWidth="1"/>
    <col min="4096" max="4096" width="17.28515625" style="72" customWidth="1"/>
    <col min="4097" max="4097" width="9.140625" style="72"/>
    <col min="4098" max="4098" width="10.28515625" style="72" customWidth="1"/>
    <col min="4099" max="4099" width="19.5703125" style="72" customWidth="1"/>
    <col min="4100" max="4100" width="20.5703125" style="72" customWidth="1"/>
    <col min="4101" max="4101" width="11.28515625" style="72" customWidth="1"/>
    <col min="4102" max="4102" width="7.28515625" style="72" customWidth="1"/>
    <col min="4103" max="4103" width="15.85546875" style="72" customWidth="1"/>
    <col min="4104" max="4104" width="14.42578125" style="72" bestFit="1" customWidth="1"/>
    <col min="4105" max="4348" width="9.140625" style="72"/>
    <col min="4349" max="4349" width="4" style="72" customWidth="1"/>
    <col min="4350" max="4351" width="10.140625" style="72" customWidth="1"/>
    <col min="4352" max="4352" width="17.28515625" style="72" customWidth="1"/>
    <col min="4353" max="4353" width="9.140625" style="72"/>
    <col min="4354" max="4354" width="10.28515625" style="72" customWidth="1"/>
    <col min="4355" max="4355" width="19.5703125" style="72" customWidth="1"/>
    <col min="4356" max="4356" width="20.5703125" style="72" customWidth="1"/>
    <col min="4357" max="4357" width="11.28515625" style="72" customWidth="1"/>
    <col min="4358" max="4358" width="7.28515625" style="72" customWidth="1"/>
    <col min="4359" max="4359" width="15.85546875" style="72" customWidth="1"/>
    <col min="4360" max="4360" width="14.42578125" style="72" bestFit="1" customWidth="1"/>
    <col min="4361" max="4604" width="9.140625" style="72"/>
    <col min="4605" max="4605" width="4" style="72" customWidth="1"/>
    <col min="4606" max="4607" width="10.140625" style="72" customWidth="1"/>
    <col min="4608" max="4608" width="17.28515625" style="72" customWidth="1"/>
    <col min="4609" max="4609" width="9.140625" style="72"/>
    <col min="4610" max="4610" width="10.28515625" style="72" customWidth="1"/>
    <col min="4611" max="4611" width="19.5703125" style="72" customWidth="1"/>
    <col min="4612" max="4612" width="20.5703125" style="72" customWidth="1"/>
    <col min="4613" max="4613" width="11.28515625" style="72" customWidth="1"/>
    <col min="4614" max="4614" width="7.28515625" style="72" customWidth="1"/>
    <col min="4615" max="4615" width="15.85546875" style="72" customWidth="1"/>
    <col min="4616" max="4616" width="14.42578125" style="72" bestFit="1" customWidth="1"/>
    <col min="4617" max="4860" width="9.140625" style="72"/>
    <col min="4861" max="4861" width="4" style="72" customWidth="1"/>
    <col min="4862" max="4863" width="10.140625" style="72" customWidth="1"/>
    <col min="4864" max="4864" width="17.28515625" style="72" customWidth="1"/>
    <col min="4865" max="4865" width="9.140625" style="72"/>
    <col min="4866" max="4866" width="10.28515625" style="72" customWidth="1"/>
    <col min="4867" max="4867" width="19.5703125" style="72" customWidth="1"/>
    <col min="4868" max="4868" width="20.5703125" style="72" customWidth="1"/>
    <col min="4869" max="4869" width="11.28515625" style="72" customWidth="1"/>
    <col min="4870" max="4870" width="7.28515625" style="72" customWidth="1"/>
    <col min="4871" max="4871" width="15.85546875" style="72" customWidth="1"/>
    <col min="4872" max="4872" width="14.42578125" style="72" bestFit="1" customWidth="1"/>
    <col min="4873" max="5116" width="9.140625" style="72"/>
    <col min="5117" max="5117" width="4" style="72" customWidth="1"/>
    <col min="5118" max="5119" width="10.140625" style="72" customWidth="1"/>
    <col min="5120" max="5120" width="17.28515625" style="72" customWidth="1"/>
    <col min="5121" max="5121" width="9.140625" style="72"/>
    <col min="5122" max="5122" width="10.28515625" style="72" customWidth="1"/>
    <col min="5123" max="5123" width="19.5703125" style="72" customWidth="1"/>
    <col min="5124" max="5124" width="20.5703125" style="72" customWidth="1"/>
    <col min="5125" max="5125" width="11.28515625" style="72" customWidth="1"/>
    <col min="5126" max="5126" width="7.28515625" style="72" customWidth="1"/>
    <col min="5127" max="5127" width="15.85546875" style="72" customWidth="1"/>
    <col min="5128" max="5128" width="14.42578125" style="72" bestFit="1" customWidth="1"/>
    <col min="5129" max="5372" width="9.140625" style="72"/>
    <col min="5373" max="5373" width="4" style="72" customWidth="1"/>
    <col min="5374" max="5375" width="10.140625" style="72" customWidth="1"/>
    <col min="5376" max="5376" width="17.28515625" style="72" customWidth="1"/>
    <col min="5377" max="5377" width="9.140625" style="72"/>
    <col min="5378" max="5378" width="10.28515625" style="72" customWidth="1"/>
    <col min="5379" max="5379" width="19.5703125" style="72" customWidth="1"/>
    <col min="5380" max="5380" width="20.5703125" style="72" customWidth="1"/>
    <col min="5381" max="5381" width="11.28515625" style="72" customWidth="1"/>
    <col min="5382" max="5382" width="7.28515625" style="72" customWidth="1"/>
    <col min="5383" max="5383" width="15.85546875" style="72" customWidth="1"/>
    <col min="5384" max="5384" width="14.42578125" style="72" bestFit="1" customWidth="1"/>
    <col min="5385" max="5628" width="9.140625" style="72"/>
    <col min="5629" max="5629" width="4" style="72" customWidth="1"/>
    <col min="5630" max="5631" width="10.140625" style="72" customWidth="1"/>
    <col min="5632" max="5632" width="17.28515625" style="72" customWidth="1"/>
    <col min="5633" max="5633" width="9.140625" style="72"/>
    <col min="5634" max="5634" width="10.28515625" style="72" customWidth="1"/>
    <col min="5635" max="5635" width="19.5703125" style="72" customWidth="1"/>
    <col min="5636" max="5636" width="20.5703125" style="72" customWidth="1"/>
    <col min="5637" max="5637" width="11.28515625" style="72" customWidth="1"/>
    <col min="5638" max="5638" width="7.28515625" style="72" customWidth="1"/>
    <col min="5639" max="5639" width="15.85546875" style="72" customWidth="1"/>
    <col min="5640" max="5640" width="14.42578125" style="72" bestFit="1" customWidth="1"/>
    <col min="5641" max="5884" width="9.140625" style="72"/>
    <col min="5885" max="5885" width="4" style="72" customWidth="1"/>
    <col min="5886" max="5887" width="10.140625" style="72" customWidth="1"/>
    <col min="5888" max="5888" width="17.28515625" style="72" customWidth="1"/>
    <col min="5889" max="5889" width="9.140625" style="72"/>
    <col min="5890" max="5890" width="10.28515625" style="72" customWidth="1"/>
    <col min="5891" max="5891" width="19.5703125" style="72" customWidth="1"/>
    <col min="5892" max="5892" width="20.5703125" style="72" customWidth="1"/>
    <col min="5893" max="5893" width="11.28515625" style="72" customWidth="1"/>
    <col min="5894" max="5894" width="7.28515625" style="72" customWidth="1"/>
    <col min="5895" max="5895" width="15.85546875" style="72" customWidth="1"/>
    <col min="5896" max="5896" width="14.42578125" style="72" bestFit="1" customWidth="1"/>
    <col min="5897" max="6140" width="9.140625" style="72"/>
    <col min="6141" max="6141" width="4" style="72" customWidth="1"/>
    <col min="6142" max="6143" width="10.140625" style="72" customWidth="1"/>
    <col min="6144" max="6144" width="17.28515625" style="72" customWidth="1"/>
    <col min="6145" max="6145" width="9.140625" style="72"/>
    <col min="6146" max="6146" width="10.28515625" style="72" customWidth="1"/>
    <col min="6147" max="6147" width="19.5703125" style="72" customWidth="1"/>
    <col min="6148" max="6148" width="20.5703125" style="72" customWidth="1"/>
    <col min="6149" max="6149" width="11.28515625" style="72" customWidth="1"/>
    <col min="6150" max="6150" width="7.28515625" style="72" customWidth="1"/>
    <col min="6151" max="6151" width="15.85546875" style="72" customWidth="1"/>
    <col min="6152" max="6152" width="14.42578125" style="72" bestFit="1" customWidth="1"/>
    <col min="6153" max="6396" width="9.140625" style="72"/>
    <col min="6397" max="6397" width="4" style="72" customWidth="1"/>
    <col min="6398" max="6399" width="10.140625" style="72" customWidth="1"/>
    <col min="6400" max="6400" width="17.28515625" style="72" customWidth="1"/>
    <col min="6401" max="6401" width="9.140625" style="72"/>
    <col min="6402" max="6402" width="10.28515625" style="72" customWidth="1"/>
    <col min="6403" max="6403" width="19.5703125" style="72" customWidth="1"/>
    <col min="6404" max="6404" width="20.5703125" style="72" customWidth="1"/>
    <col min="6405" max="6405" width="11.28515625" style="72" customWidth="1"/>
    <col min="6406" max="6406" width="7.28515625" style="72" customWidth="1"/>
    <col min="6407" max="6407" width="15.85546875" style="72" customWidth="1"/>
    <col min="6408" max="6408" width="14.42578125" style="72" bestFit="1" customWidth="1"/>
    <col min="6409" max="6652" width="9.140625" style="72"/>
    <col min="6653" max="6653" width="4" style="72" customWidth="1"/>
    <col min="6654" max="6655" width="10.140625" style="72" customWidth="1"/>
    <col min="6656" max="6656" width="17.28515625" style="72" customWidth="1"/>
    <col min="6657" max="6657" width="9.140625" style="72"/>
    <col min="6658" max="6658" width="10.28515625" style="72" customWidth="1"/>
    <col min="6659" max="6659" width="19.5703125" style="72" customWidth="1"/>
    <col min="6660" max="6660" width="20.5703125" style="72" customWidth="1"/>
    <col min="6661" max="6661" width="11.28515625" style="72" customWidth="1"/>
    <col min="6662" max="6662" width="7.28515625" style="72" customWidth="1"/>
    <col min="6663" max="6663" width="15.85546875" style="72" customWidth="1"/>
    <col min="6664" max="6664" width="14.42578125" style="72" bestFit="1" customWidth="1"/>
    <col min="6665" max="6908" width="9.140625" style="72"/>
    <col min="6909" max="6909" width="4" style="72" customWidth="1"/>
    <col min="6910" max="6911" width="10.140625" style="72" customWidth="1"/>
    <col min="6912" max="6912" width="17.28515625" style="72" customWidth="1"/>
    <col min="6913" max="6913" width="9.140625" style="72"/>
    <col min="6914" max="6914" width="10.28515625" style="72" customWidth="1"/>
    <col min="6915" max="6915" width="19.5703125" style="72" customWidth="1"/>
    <col min="6916" max="6916" width="20.5703125" style="72" customWidth="1"/>
    <col min="6917" max="6917" width="11.28515625" style="72" customWidth="1"/>
    <col min="6918" max="6918" width="7.28515625" style="72" customWidth="1"/>
    <col min="6919" max="6919" width="15.85546875" style="72" customWidth="1"/>
    <col min="6920" max="6920" width="14.42578125" style="72" bestFit="1" customWidth="1"/>
    <col min="6921" max="7164" width="9.140625" style="72"/>
    <col min="7165" max="7165" width="4" style="72" customWidth="1"/>
    <col min="7166" max="7167" width="10.140625" style="72" customWidth="1"/>
    <col min="7168" max="7168" width="17.28515625" style="72" customWidth="1"/>
    <col min="7169" max="7169" width="9.140625" style="72"/>
    <col min="7170" max="7170" width="10.28515625" style="72" customWidth="1"/>
    <col min="7171" max="7171" width="19.5703125" style="72" customWidth="1"/>
    <col min="7172" max="7172" width="20.5703125" style="72" customWidth="1"/>
    <col min="7173" max="7173" width="11.28515625" style="72" customWidth="1"/>
    <col min="7174" max="7174" width="7.28515625" style="72" customWidth="1"/>
    <col min="7175" max="7175" width="15.85546875" style="72" customWidth="1"/>
    <col min="7176" max="7176" width="14.42578125" style="72" bestFit="1" customWidth="1"/>
    <col min="7177" max="7420" width="9.140625" style="72"/>
    <col min="7421" max="7421" width="4" style="72" customWidth="1"/>
    <col min="7422" max="7423" width="10.140625" style="72" customWidth="1"/>
    <col min="7424" max="7424" width="17.28515625" style="72" customWidth="1"/>
    <col min="7425" max="7425" width="9.140625" style="72"/>
    <col min="7426" max="7426" width="10.28515625" style="72" customWidth="1"/>
    <col min="7427" max="7427" width="19.5703125" style="72" customWidth="1"/>
    <col min="7428" max="7428" width="20.5703125" style="72" customWidth="1"/>
    <col min="7429" max="7429" width="11.28515625" style="72" customWidth="1"/>
    <col min="7430" max="7430" width="7.28515625" style="72" customWidth="1"/>
    <col min="7431" max="7431" width="15.85546875" style="72" customWidth="1"/>
    <col min="7432" max="7432" width="14.42578125" style="72" bestFit="1" customWidth="1"/>
    <col min="7433" max="7676" width="9.140625" style="72"/>
    <col min="7677" max="7677" width="4" style="72" customWidth="1"/>
    <col min="7678" max="7679" width="10.140625" style="72" customWidth="1"/>
    <col min="7680" max="7680" width="17.28515625" style="72" customWidth="1"/>
    <col min="7681" max="7681" width="9.140625" style="72"/>
    <col min="7682" max="7682" width="10.28515625" style="72" customWidth="1"/>
    <col min="7683" max="7683" width="19.5703125" style="72" customWidth="1"/>
    <col min="7684" max="7684" width="20.5703125" style="72" customWidth="1"/>
    <col min="7685" max="7685" width="11.28515625" style="72" customWidth="1"/>
    <col min="7686" max="7686" width="7.28515625" style="72" customWidth="1"/>
    <col min="7687" max="7687" width="15.85546875" style="72" customWidth="1"/>
    <col min="7688" max="7688" width="14.42578125" style="72" bestFit="1" customWidth="1"/>
    <col min="7689" max="7932" width="9.140625" style="72"/>
    <col min="7933" max="7933" width="4" style="72" customWidth="1"/>
    <col min="7934" max="7935" width="10.140625" style="72" customWidth="1"/>
    <col min="7936" max="7936" width="17.28515625" style="72" customWidth="1"/>
    <col min="7937" max="7937" width="9.140625" style="72"/>
    <col min="7938" max="7938" width="10.28515625" style="72" customWidth="1"/>
    <col min="7939" max="7939" width="19.5703125" style="72" customWidth="1"/>
    <col min="7940" max="7940" width="20.5703125" style="72" customWidth="1"/>
    <col min="7941" max="7941" width="11.28515625" style="72" customWidth="1"/>
    <col min="7942" max="7942" width="7.28515625" style="72" customWidth="1"/>
    <col min="7943" max="7943" width="15.85546875" style="72" customWidth="1"/>
    <col min="7944" max="7944" width="14.42578125" style="72" bestFit="1" customWidth="1"/>
    <col min="7945" max="8188" width="9.140625" style="72"/>
    <col min="8189" max="8189" width="4" style="72" customWidth="1"/>
    <col min="8190" max="8191" width="10.140625" style="72" customWidth="1"/>
    <col min="8192" max="8192" width="17.28515625" style="72" customWidth="1"/>
    <col min="8193" max="8193" width="9.140625" style="72"/>
    <col min="8194" max="8194" width="10.28515625" style="72" customWidth="1"/>
    <col min="8195" max="8195" width="19.5703125" style="72" customWidth="1"/>
    <col min="8196" max="8196" width="20.5703125" style="72" customWidth="1"/>
    <col min="8197" max="8197" width="11.28515625" style="72" customWidth="1"/>
    <col min="8198" max="8198" width="7.28515625" style="72" customWidth="1"/>
    <col min="8199" max="8199" width="15.85546875" style="72" customWidth="1"/>
    <col min="8200" max="8200" width="14.42578125" style="72" bestFit="1" customWidth="1"/>
    <col min="8201" max="8444" width="9.140625" style="72"/>
    <col min="8445" max="8445" width="4" style="72" customWidth="1"/>
    <col min="8446" max="8447" width="10.140625" style="72" customWidth="1"/>
    <col min="8448" max="8448" width="17.28515625" style="72" customWidth="1"/>
    <col min="8449" max="8449" width="9.140625" style="72"/>
    <col min="8450" max="8450" width="10.28515625" style="72" customWidth="1"/>
    <col min="8451" max="8451" width="19.5703125" style="72" customWidth="1"/>
    <col min="8452" max="8452" width="20.5703125" style="72" customWidth="1"/>
    <col min="8453" max="8453" width="11.28515625" style="72" customWidth="1"/>
    <col min="8454" max="8454" width="7.28515625" style="72" customWidth="1"/>
    <col min="8455" max="8455" width="15.85546875" style="72" customWidth="1"/>
    <col min="8456" max="8456" width="14.42578125" style="72" bestFit="1" customWidth="1"/>
    <col min="8457" max="8700" width="9.140625" style="72"/>
    <col min="8701" max="8701" width="4" style="72" customWidth="1"/>
    <col min="8702" max="8703" width="10.140625" style="72" customWidth="1"/>
    <col min="8704" max="8704" width="17.28515625" style="72" customWidth="1"/>
    <col min="8705" max="8705" width="9.140625" style="72"/>
    <col min="8706" max="8706" width="10.28515625" style="72" customWidth="1"/>
    <col min="8707" max="8707" width="19.5703125" style="72" customWidth="1"/>
    <col min="8708" max="8708" width="20.5703125" style="72" customWidth="1"/>
    <col min="8709" max="8709" width="11.28515625" style="72" customWidth="1"/>
    <col min="8710" max="8710" width="7.28515625" style="72" customWidth="1"/>
    <col min="8711" max="8711" width="15.85546875" style="72" customWidth="1"/>
    <col min="8712" max="8712" width="14.42578125" style="72" bestFit="1" customWidth="1"/>
    <col min="8713" max="8956" width="9.140625" style="72"/>
    <col min="8957" max="8957" width="4" style="72" customWidth="1"/>
    <col min="8958" max="8959" width="10.140625" style="72" customWidth="1"/>
    <col min="8960" max="8960" width="17.28515625" style="72" customWidth="1"/>
    <col min="8961" max="8961" width="9.140625" style="72"/>
    <col min="8962" max="8962" width="10.28515625" style="72" customWidth="1"/>
    <col min="8963" max="8963" width="19.5703125" style="72" customWidth="1"/>
    <col min="8964" max="8964" width="20.5703125" style="72" customWidth="1"/>
    <col min="8965" max="8965" width="11.28515625" style="72" customWidth="1"/>
    <col min="8966" max="8966" width="7.28515625" style="72" customWidth="1"/>
    <col min="8967" max="8967" width="15.85546875" style="72" customWidth="1"/>
    <col min="8968" max="8968" width="14.42578125" style="72" bestFit="1" customWidth="1"/>
    <col min="8969" max="9212" width="9.140625" style="72"/>
    <col min="9213" max="9213" width="4" style="72" customWidth="1"/>
    <col min="9214" max="9215" width="10.140625" style="72" customWidth="1"/>
    <col min="9216" max="9216" width="17.28515625" style="72" customWidth="1"/>
    <col min="9217" max="9217" width="9.140625" style="72"/>
    <col min="9218" max="9218" width="10.28515625" style="72" customWidth="1"/>
    <col min="9219" max="9219" width="19.5703125" style="72" customWidth="1"/>
    <col min="9220" max="9220" width="20.5703125" style="72" customWidth="1"/>
    <col min="9221" max="9221" width="11.28515625" style="72" customWidth="1"/>
    <col min="9222" max="9222" width="7.28515625" style="72" customWidth="1"/>
    <col min="9223" max="9223" width="15.85546875" style="72" customWidth="1"/>
    <col min="9224" max="9224" width="14.42578125" style="72" bestFit="1" customWidth="1"/>
    <col min="9225" max="9468" width="9.140625" style="72"/>
    <col min="9469" max="9469" width="4" style="72" customWidth="1"/>
    <col min="9470" max="9471" width="10.140625" style="72" customWidth="1"/>
    <col min="9472" max="9472" width="17.28515625" style="72" customWidth="1"/>
    <col min="9473" max="9473" width="9.140625" style="72"/>
    <col min="9474" max="9474" width="10.28515625" style="72" customWidth="1"/>
    <col min="9475" max="9475" width="19.5703125" style="72" customWidth="1"/>
    <col min="9476" max="9476" width="20.5703125" style="72" customWidth="1"/>
    <col min="9477" max="9477" width="11.28515625" style="72" customWidth="1"/>
    <col min="9478" max="9478" width="7.28515625" style="72" customWidth="1"/>
    <col min="9479" max="9479" width="15.85546875" style="72" customWidth="1"/>
    <col min="9480" max="9480" width="14.42578125" style="72" bestFit="1" customWidth="1"/>
    <col min="9481" max="9724" width="9.140625" style="72"/>
    <col min="9725" max="9725" width="4" style="72" customWidth="1"/>
    <col min="9726" max="9727" width="10.140625" style="72" customWidth="1"/>
    <col min="9728" max="9728" width="17.28515625" style="72" customWidth="1"/>
    <col min="9729" max="9729" width="9.140625" style="72"/>
    <col min="9730" max="9730" width="10.28515625" style="72" customWidth="1"/>
    <col min="9731" max="9731" width="19.5703125" style="72" customWidth="1"/>
    <col min="9732" max="9732" width="20.5703125" style="72" customWidth="1"/>
    <col min="9733" max="9733" width="11.28515625" style="72" customWidth="1"/>
    <col min="9734" max="9734" width="7.28515625" style="72" customWidth="1"/>
    <col min="9735" max="9735" width="15.85546875" style="72" customWidth="1"/>
    <col min="9736" max="9736" width="14.42578125" style="72" bestFit="1" customWidth="1"/>
    <col min="9737" max="9980" width="9.140625" style="72"/>
    <col min="9981" max="9981" width="4" style="72" customWidth="1"/>
    <col min="9982" max="9983" width="10.140625" style="72" customWidth="1"/>
    <col min="9984" max="9984" width="17.28515625" style="72" customWidth="1"/>
    <col min="9985" max="9985" width="9.140625" style="72"/>
    <col min="9986" max="9986" width="10.28515625" style="72" customWidth="1"/>
    <col min="9987" max="9987" width="19.5703125" style="72" customWidth="1"/>
    <col min="9988" max="9988" width="20.5703125" style="72" customWidth="1"/>
    <col min="9989" max="9989" width="11.28515625" style="72" customWidth="1"/>
    <col min="9990" max="9990" width="7.28515625" style="72" customWidth="1"/>
    <col min="9991" max="9991" width="15.85546875" style="72" customWidth="1"/>
    <col min="9992" max="9992" width="14.42578125" style="72" bestFit="1" customWidth="1"/>
    <col min="9993" max="10236" width="9.140625" style="72"/>
    <col min="10237" max="10237" width="4" style="72" customWidth="1"/>
    <col min="10238" max="10239" width="10.140625" style="72" customWidth="1"/>
    <col min="10240" max="10240" width="17.28515625" style="72" customWidth="1"/>
    <col min="10241" max="10241" width="9.140625" style="72"/>
    <col min="10242" max="10242" width="10.28515625" style="72" customWidth="1"/>
    <col min="10243" max="10243" width="19.5703125" style="72" customWidth="1"/>
    <col min="10244" max="10244" width="20.5703125" style="72" customWidth="1"/>
    <col min="10245" max="10245" width="11.28515625" style="72" customWidth="1"/>
    <col min="10246" max="10246" width="7.28515625" style="72" customWidth="1"/>
    <col min="10247" max="10247" width="15.85546875" style="72" customWidth="1"/>
    <col min="10248" max="10248" width="14.42578125" style="72" bestFit="1" customWidth="1"/>
    <col min="10249" max="10492" width="9.140625" style="72"/>
    <col min="10493" max="10493" width="4" style="72" customWidth="1"/>
    <col min="10494" max="10495" width="10.140625" style="72" customWidth="1"/>
    <col min="10496" max="10496" width="17.28515625" style="72" customWidth="1"/>
    <col min="10497" max="10497" width="9.140625" style="72"/>
    <col min="10498" max="10498" width="10.28515625" style="72" customWidth="1"/>
    <col min="10499" max="10499" width="19.5703125" style="72" customWidth="1"/>
    <col min="10500" max="10500" width="20.5703125" style="72" customWidth="1"/>
    <col min="10501" max="10501" width="11.28515625" style="72" customWidth="1"/>
    <col min="10502" max="10502" width="7.28515625" style="72" customWidth="1"/>
    <col min="10503" max="10503" width="15.85546875" style="72" customWidth="1"/>
    <col min="10504" max="10504" width="14.42578125" style="72" bestFit="1" customWidth="1"/>
    <col min="10505" max="10748" width="9.140625" style="72"/>
    <col min="10749" max="10749" width="4" style="72" customWidth="1"/>
    <col min="10750" max="10751" width="10.140625" style="72" customWidth="1"/>
    <col min="10752" max="10752" width="17.28515625" style="72" customWidth="1"/>
    <col min="10753" max="10753" width="9.140625" style="72"/>
    <col min="10754" max="10754" width="10.28515625" style="72" customWidth="1"/>
    <col min="10755" max="10755" width="19.5703125" style="72" customWidth="1"/>
    <col min="10756" max="10756" width="20.5703125" style="72" customWidth="1"/>
    <col min="10757" max="10757" width="11.28515625" style="72" customWidth="1"/>
    <col min="10758" max="10758" width="7.28515625" style="72" customWidth="1"/>
    <col min="10759" max="10759" width="15.85546875" style="72" customWidth="1"/>
    <col min="10760" max="10760" width="14.42578125" style="72" bestFit="1" customWidth="1"/>
    <col min="10761" max="11004" width="9.140625" style="72"/>
    <col min="11005" max="11005" width="4" style="72" customWidth="1"/>
    <col min="11006" max="11007" width="10.140625" style="72" customWidth="1"/>
    <col min="11008" max="11008" width="17.28515625" style="72" customWidth="1"/>
    <col min="11009" max="11009" width="9.140625" style="72"/>
    <col min="11010" max="11010" width="10.28515625" style="72" customWidth="1"/>
    <col min="11011" max="11011" width="19.5703125" style="72" customWidth="1"/>
    <col min="11012" max="11012" width="20.5703125" style="72" customWidth="1"/>
    <col min="11013" max="11013" width="11.28515625" style="72" customWidth="1"/>
    <col min="11014" max="11014" width="7.28515625" style="72" customWidth="1"/>
    <col min="11015" max="11015" width="15.85546875" style="72" customWidth="1"/>
    <col min="11016" max="11016" width="14.42578125" style="72" bestFit="1" customWidth="1"/>
    <col min="11017" max="11260" width="9.140625" style="72"/>
    <col min="11261" max="11261" width="4" style="72" customWidth="1"/>
    <col min="11262" max="11263" width="10.140625" style="72" customWidth="1"/>
    <col min="11264" max="11264" width="17.28515625" style="72" customWidth="1"/>
    <col min="11265" max="11265" width="9.140625" style="72"/>
    <col min="11266" max="11266" width="10.28515625" style="72" customWidth="1"/>
    <col min="11267" max="11267" width="19.5703125" style="72" customWidth="1"/>
    <col min="11268" max="11268" width="20.5703125" style="72" customWidth="1"/>
    <col min="11269" max="11269" width="11.28515625" style="72" customWidth="1"/>
    <col min="11270" max="11270" width="7.28515625" style="72" customWidth="1"/>
    <col min="11271" max="11271" width="15.85546875" style="72" customWidth="1"/>
    <col min="11272" max="11272" width="14.42578125" style="72" bestFit="1" customWidth="1"/>
    <col min="11273" max="11516" width="9.140625" style="72"/>
    <col min="11517" max="11517" width="4" style="72" customWidth="1"/>
    <col min="11518" max="11519" width="10.140625" style="72" customWidth="1"/>
    <col min="11520" max="11520" width="17.28515625" style="72" customWidth="1"/>
    <col min="11521" max="11521" width="9.140625" style="72"/>
    <col min="11522" max="11522" width="10.28515625" style="72" customWidth="1"/>
    <col min="11523" max="11523" width="19.5703125" style="72" customWidth="1"/>
    <col min="11524" max="11524" width="20.5703125" style="72" customWidth="1"/>
    <col min="11525" max="11525" width="11.28515625" style="72" customWidth="1"/>
    <col min="11526" max="11526" width="7.28515625" style="72" customWidth="1"/>
    <col min="11527" max="11527" width="15.85546875" style="72" customWidth="1"/>
    <col min="11528" max="11528" width="14.42578125" style="72" bestFit="1" customWidth="1"/>
    <col min="11529" max="11772" width="9.140625" style="72"/>
    <col min="11773" max="11773" width="4" style="72" customWidth="1"/>
    <col min="11774" max="11775" width="10.140625" style="72" customWidth="1"/>
    <col min="11776" max="11776" width="17.28515625" style="72" customWidth="1"/>
    <col min="11777" max="11777" width="9.140625" style="72"/>
    <col min="11778" max="11778" width="10.28515625" style="72" customWidth="1"/>
    <col min="11779" max="11779" width="19.5703125" style="72" customWidth="1"/>
    <col min="11780" max="11780" width="20.5703125" style="72" customWidth="1"/>
    <col min="11781" max="11781" width="11.28515625" style="72" customWidth="1"/>
    <col min="11782" max="11782" width="7.28515625" style="72" customWidth="1"/>
    <col min="11783" max="11783" width="15.85546875" style="72" customWidth="1"/>
    <col min="11784" max="11784" width="14.42578125" style="72" bestFit="1" customWidth="1"/>
    <col min="11785" max="12028" width="9.140625" style="72"/>
    <col min="12029" max="12029" width="4" style="72" customWidth="1"/>
    <col min="12030" max="12031" width="10.140625" style="72" customWidth="1"/>
    <col min="12032" max="12032" width="17.28515625" style="72" customWidth="1"/>
    <col min="12033" max="12033" width="9.140625" style="72"/>
    <col min="12034" max="12034" width="10.28515625" style="72" customWidth="1"/>
    <col min="12035" max="12035" width="19.5703125" style="72" customWidth="1"/>
    <col min="12036" max="12036" width="20.5703125" style="72" customWidth="1"/>
    <col min="12037" max="12037" width="11.28515625" style="72" customWidth="1"/>
    <col min="12038" max="12038" width="7.28515625" style="72" customWidth="1"/>
    <col min="12039" max="12039" width="15.85546875" style="72" customWidth="1"/>
    <col min="12040" max="12040" width="14.42578125" style="72" bestFit="1" customWidth="1"/>
    <col min="12041" max="12284" width="9.140625" style="72"/>
    <col min="12285" max="12285" width="4" style="72" customWidth="1"/>
    <col min="12286" max="12287" width="10.140625" style="72" customWidth="1"/>
    <col min="12288" max="12288" width="17.28515625" style="72" customWidth="1"/>
    <col min="12289" max="12289" width="9.140625" style="72"/>
    <col min="12290" max="12290" width="10.28515625" style="72" customWidth="1"/>
    <col min="12291" max="12291" width="19.5703125" style="72" customWidth="1"/>
    <col min="12292" max="12292" width="20.5703125" style="72" customWidth="1"/>
    <col min="12293" max="12293" width="11.28515625" style="72" customWidth="1"/>
    <col min="12294" max="12294" width="7.28515625" style="72" customWidth="1"/>
    <col min="12295" max="12295" width="15.85546875" style="72" customWidth="1"/>
    <col min="12296" max="12296" width="14.42578125" style="72" bestFit="1" customWidth="1"/>
    <col min="12297" max="12540" width="9.140625" style="72"/>
    <col min="12541" max="12541" width="4" style="72" customWidth="1"/>
    <col min="12542" max="12543" width="10.140625" style="72" customWidth="1"/>
    <col min="12544" max="12544" width="17.28515625" style="72" customWidth="1"/>
    <col min="12545" max="12545" width="9.140625" style="72"/>
    <col min="12546" max="12546" width="10.28515625" style="72" customWidth="1"/>
    <col min="12547" max="12547" width="19.5703125" style="72" customWidth="1"/>
    <col min="12548" max="12548" width="20.5703125" style="72" customWidth="1"/>
    <col min="12549" max="12549" width="11.28515625" style="72" customWidth="1"/>
    <col min="12550" max="12550" width="7.28515625" style="72" customWidth="1"/>
    <col min="12551" max="12551" width="15.85546875" style="72" customWidth="1"/>
    <col min="12552" max="12552" width="14.42578125" style="72" bestFit="1" customWidth="1"/>
    <col min="12553" max="12796" width="9.140625" style="72"/>
    <col min="12797" max="12797" width="4" style="72" customWidth="1"/>
    <col min="12798" max="12799" width="10.140625" style="72" customWidth="1"/>
    <col min="12800" max="12800" width="17.28515625" style="72" customWidth="1"/>
    <col min="12801" max="12801" width="9.140625" style="72"/>
    <col min="12802" max="12802" width="10.28515625" style="72" customWidth="1"/>
    <col min="12803" max="12803" width="19.5703125" style="72" customWidth="1"/>
    <col min="12804" max="12804" width="20.5703125" style="72" customWidth="1"/>
    <col min="12805" max="12805" width="11.28515625" style="72" customWidth="1"/>
    <col min="12806" max="12806" width="7.28515625" style="72" customWidth="1"/>
    <col min="12807" max="12807" width="15.85546875" style="72" customWidth="1"/>
    <col min="12808" max="12808" width="14.42578125" style="72" bestFit="1" customWidth="1"/>
    <col min="12809" max="13052" width="9.140625" style="72"/>
    <col min="13053" max="13053" width="4" style="72" customWidth="1"/>
    <col min="13054" max="13055" width="10.140625" style="72" customWidth="1"/>
    <col min="13056" max="13056" width="17.28515625" style="72" customWidth="1"/>
    <col min="13057" max="13057" width="9.140625" style="72"/>
    <col min="13058" max="13058" width="10.28515625" style="72" customWidth="1"/>
    <col min="13059" max="13059" width="19.5703125" style="72" customWidth="1"/>
    <col min="13060" max="13060" width="20.5703125" style="72" customWidth="1"/>
    <col min="13061" max="13061" width="11.28515625" style="72" customWidth="1"/>
    <col min="13062" max="13062" width="7.28515625" style="72" customWidth="1"/>
    <col min="13063" max="13063" width="15.85546875" style="72" customWidth="1"/>
    <col min="13064" max="13064" width="14.42578125" style="72" bestFit="1" customWidth="1"/>
    <col min="13065" max="13308" width="9.140625" style="72"/>
    <col min="13309" max="13309" width="4" style="72" customWidth="1"/>
    <col min="13310" max="13311" width="10.140625" style="72" customWidth="1"/>
    <col min="13312" max="13312" width="17.28515625" style="72" customWidth="1"/>
    <col min="13313" max="13313" width="9.140625" style="72"/>
    <col min="13314" max="13314" width="10.28515625" style="72" customWidth="1"/>
    <col min="13315" max="13315" width="19.5703125" style="72" customWidth="1"/>
    <col min="13316" max="13316" width="20.5703125" style="72" customWidth="1"/>
    <col min="13317" max="13317" width="11.28515625" style="72" customWidth="1"/>
    <col min="13318" max="13318" width="7.28515625" style="72" customWidth="1"/>
    <col min="13319" max="13319" width="15.85546875" style="72" customWidth="1"/>
    <col min="13320" max="13320" width="14.42578125" style="72" bestFit="1" customWidth="1"/>
    <col min="13321" max="13564" width="9.140625" style="72"/>
    <col min="13565" max="13565" width="4" style="72" customWidth="1"/>
    <col min="13566" max="13567" width="10.140625" style="72" customWidth="1"/>
    <col min="13568" max="13568" width="17.28515625" style="72" customWidth="1"/>
    <col min="13569" max="13569" width="9.140625" style="72"/>
    <col min="13570" max="13570" width="10.28515625" style="72" customWidth="1"/>
    <col min="13571" max="13571" width="19.5703125" style="72" customWidth="1"/>
    <col min="13572" max="13572" width="20.5703125" style="72" customWidth="1"/>
    <col min="13573" max="13573" width="11.28515625" style="72" customWidth="1"/>
    <col min="13574" max="13574" width="7.28515625" style="72" customWidth="1"/>
    <col min="13575" max="13575" width="15.85546875" style="72" customWidth="1"/>
    <col min="13576" max="13576" width="14.42578125" style="72" bestFit="1" customWidth="1"/>
    <col min="13577" max="13820" width="9.140625" style="72"/>
    <col min="13821" max="13821" width="4" style="72" customWidth="1"/>
    <col min="13822" max="13823" width="10.140625" style="72" customWidth="1"/>
    <col min="13824" max="13824" width="17.28515625" style="72" customWidth="1"/>
    <col min="13825" max="13825" width="9.140625" style="72"/>
    <col min="13826" max="13826" width="10.28515625" style="72" customWidth="1"/>
    <col min="13827" max="13827" width="19.5703125" style="72" customWidth="1"/>
    <col min="13828" max="13828" width="20.5703125" style="72" customWidth="1"/>
    <col min="13829" max="13829" width="11.28515625" style="72" customWidth="1"/>
    <col min="13830" max="13830" width="7.28515625" style="72" customWidth="1"/>
    <col min="13831" max="13831" width="15.85546875" style="72" customWidth="1"/>
    <col min="13832" max="13832" width="14.42578125" style="72" bestFit="1" customWidth="1"/>
    <col min="13833" max="14076" width="9.140625" style="72"/>
    <col min="14077" max="14077" width="4" style="72" customWidth="1"/>
    <col min="14078" max="14079" width="10.140625" style="72" customWidth="1"/>
    <col min="14080" max="14080" width="17.28515625" style="72" customWidth="1"/>
    <col min="14081" max="14081" width="9.140625" style="72"/>
    <col min="14082" max="14082" width="10.28515625" style="72" customWidth="1"/>
    <col min="14083" max="14083" width="19.5703125" style="72" customWidth="1"/>
    <col min="14084" max="14084" width="20.5703125" style="72" customWidth="1"/>
    <col min="14085" max="14085" width="11.28515625" style="72" customWidth="1"/>
    <col min="14086" max="14086" width="7.28515625" style="72" customWidth="1"/>
    <col min="14087" max="14087" width="15.85546875" style="72" customWidth="1"/>
    <col min="14088" max="14088" width="14.42578125" style="72" bestFit="1" customWidth="1"/>
    <col min="14089" max="14332" width="9.140625" style="72"/>
    <col min="14333" max="14333" width="4" style="72" customWidth="1"/>
    <col min="14334" max="14335" width="10.140625" style="72" customWidth="1"/>
    <col min="14336" max="14336" width="17.28515625" style="72" customWidth="1"/>
    <col min="14337" max="14337" width="9.140625" style="72"/>
    <col min="14338" max="14338" width="10.28515625" style="72" customWidth="1"/>
    <col min="14339" max="14339" width="19.5703125" style="72" customWidth="1"/>
    <col min="14340" max="14340" width="20.5703125" style="72" customWidth="1"/>
    <col min="14341" max="14341" width="11.28515625" style="72" customWidth="1"/>
    <col min="14342" max="14342" width="7.28515625" style="72" customWidth="1"/>
    <col min="14343" max="14343" width="15.85546875" style="72" customWidth="1"/>
    <col min="14344" max="14344" width="14.42578125" style="72" bestFit="1" customWidth="1"/>
    <col min="14345" max="14588" width="9.140625" style="72"/>
    <col min="14589" max="14589" width="4" style="72" customWidth="1"/>
    <col min="14590" max="14591" width="10.140625" style="72" customWidth="1"/>
    <col min="14592" max="14592" width="17.28515625" style="72" customWidth="1"/>
    <col min="14593" max="14593" width="9.140625" style="72"/>
    <col min="14594" max="14594" width="10.28515625" style="72" customWidth="1"/>
    <col min="14595" max="14595" width="19.5703125" style="72" customWidth="1"/>
    <col min="14596" max="14596" width="20.5703125" style="72" customWidth="1"/>
    <col min="14597" max="14597" width="11.28515625" style="72" customWidth="1"/>
    <col min="14598" max="14598" width="7.28515625" style="72" customWidth="1"/>
    <col min="14599" max="14599" width="15.85546875" style="72" customWidth="1"/>
    <col min="14600" max="14600" width="14.42578125" style="72" bestFit="1" customWidth="1"/>
    <col min="14601" max="14844" width="9.140625" style="72"/>
    <col min="14845" max="14845" width="4" style="72" customWidth="1"/>
    <col min="14846" max="14847" width="10.140625" style="72" customWidth="1"/>
    <col min="14848" max="14848" width="17.28515625" style="72" customWidth="1"/>
    <col min="14849" max="14849" width="9.140625" style="72"/>
    <col min="14850" max="14850" width="10.28515625" style="72" customWidth="1"/>
    <col min="14851" max="14851" width="19.5703125" style="72" customWidth="1"/>
    <col min="14852" max="14852" width="20.5703125" style="72" customWidth="1"/>
    <col min="14853" max="14853" width="11.28515625" style="72" customWidth="1"/>
    <col min="14854" max="14854" width="7.28515625" style="72" customWidth="1"/>
    <col min="14855" max="14855" width="15.85546875" style="72" customWidth="1"/>
    <col min="14856" max="14856" width="14.42578125" style="72" bestFit="1" customWidth="1"/>
    <col min="14857" max="15100" width="9.140625" style="72"/>
    <col min="15101" max="15101" width="4" style="72" customWidth="1"/>
    <col min="15102" max="15103" width="10.140625" style="72" customWidth="1"/>
    <col min="15104" max="15104" width="17.28515625" style="72" customWidth="1"/>
    <col min="15105" max="15105" width="9.140625" style="72"/>
    <col min="15106" max="15106" width="10.28515625" style="72" customWidth="1"/>
    <col min="15107" max="15107" width="19.5703125" style="72" customWidth="1"/>
    <col min="15108" max="15108" width="20.5703125" style="72" customWidth="1"/>
    <col min="15109" max="15109" width="11.28515625" style="72" customWidth="1"/>
    <col min="15110" max="15110" width="7.28515625" style="72" customWidth="1"/>
    <col min="15111" max="15111" width="15.85546875" style="72" customWidth="1"/>
    <col min="15112" max="15112" width="14.42578125" style="72" bestFit="1" customWidth="1"/>
    <col min="15113" max="15356" width="9.140625" style="72"/>
    <col min="15357" max="15357" width="4" style="72" customWidth="1"/>
    <col min="15358" max="15359" width="10.140625" style="72" customWidth="1"/>
    <col min="15360" max="15360" width="17.28515625" style="72" customWidth="1"/>
    <col min="15361" max="15361" width="9.140625" style="72"/>
    <col min="15362" max="15362" width="10.28515625" style="72" customWidth="1"/>
    <col min="15363" max="15363" width="19.5703125" style="72" customWidth="1"/>
    <col min="15364" max="15364" width="20.5703125" style="72" customWidth="1"/>
    <col min="15365" max="15365" width="11.28515625" style="72" customWidth="1"/>
    <col min="15366" max="15366" width="7.28515625" style="72" customWidth="1"/>
    <col min="15367" max="15367" width="15.85546875" style="72" customWidth="1"/>
    <col min="15368" max="15368" width="14.42578125" style="72" bestFit="1" customWidth="1"/>
    <col min="15369" max="15612" width="9.140625" style="72"/>
    <col min="15613" max="15613" width="4" style="72" customWidth="1"/>
    <col min="15614" max="15615" width="10.140625" style="72" customWidth="1"/>
    <col min="15616" max="15616" width="17.28515625" style="72" customWidth="1"/>
    <col min="15617" max="15617" width="9.140625" style="72"/>
    <col min="15618" max="15618" width="10.28515625" style="72" customWidth="1"/>
    <col min="15619" max="15619" width="19.5703125" style="72" customWidth="1"/>
    <col min="15620" max="15620" width="20.5703125" style="72" customWidth="1"/>
    <col min="15621" max="15621" width="11.28515625" style="72" customWidth="1"/>
    <col min="15622" max="15622" width="7.28515625" style="72" customWidth="1"/>
    <col min="15623" max="15623" width="15.85546875" style="72" customWidth="1"/>
    <col min="15624" max="15624" width="14.42578125" style="72" bestFit="1" customWidth="1"/>
    <col min="15625" max="15868" width="9.140625" style="72"/>
    <col min="15869" max="15869" width="4" style="72" customWidth="1"/>
    <col min="15870" max="15871" width="10.140625" style="72" customWidth="1"/>
    <col min="15872" max="15872" width="17.28515625" style="72" customWidth="1"/>
    <col min="15873" max="15873" width="9.140625" style="72"/>
    <col min="15874" max="15874" width="10.28515625" style="72" customWidth="1"/>
    <col min="15875" max="15875" width="19.5703125" style="72" customWidth="1"/>
    <col min="15876" max="15876" width="20.5703125" style="72" customWidth="1"/>
    <col min="15877" max="15877" width="11.28515625" style="72" customWidth="1"/>
    <col min="15878" max="15878" width="7.28515625" style="72" customWidth="1"/>
    <col min="15879" max="15879" width="15.85546875" style="72" customWidth="1"/>
    <col min="15880" max="15880" width="14.42578125" style="72" bestFit="1" customWidth="1"/>
    <col min="15881" max="16124" width="9.140625" style="72"/>
    <col min="16125" max="16125" width="4" style="72" customWidth="1"/>
    <col min="16126" max="16127" width="10.140625" style="72" customWidth="1"/>
    <col min="16128" max="16128" width="17.28515625" style="72" customWidth="1"/>
    <col min="16129" max="16129" width="9.140625" style="72"/>
    <col min="16130" max="16130" width="10.28515625" style="72" customWidth="1"/>
    <col min="16131" max="16131" width="19.5703125" style="72" customWidth="1"/>
    <col min="16132" max="16132" width="20.5703125" style="72" customWidth="1"/>
    <col min="16133" max="16133" width="11.28515625" style="72" customWidth="1"/>
    <col min="16134" max="16134" width="7.28515625" style="72" customWidth="1"/>
    <col min="16135" max="16135" width="15.85546875" style="72" customWidth="1"/>
    <col min="16136" max="16136" width="14.42578125" style="72" bestFit="1" customWidth="1"/>
    <col min="16137" max="16384" width="9.140625" style="72"/>
  </cols>
  <sheetData>
    <row r="1" spans="1:8" s="67" customFormat="1" ht="18.75" x14ac:dyDescent="0.3">
      <c r="B1" s="168"/>
      <c r="C1" s="95" t="s">
        <v>158</v>
      </c>
      <c r="D1" s="366" t="s">
        <v>166</v>
      </c>
      <c r="E1" s="95"/>
      <c r="F1" s="183"/>
    </row>
    <row r="2" spans="1:8" s="67" customFormat="1" ht="18.75" customHeight="1" x14ac:dyDescent="0.25">
      <c r="A2" s="752" t="s">
        <v>191</v>
      </c>
      <c r="B2" s="752"/>
      <c r="C2" s="752"/>
      <c r="D2" s="752"/>
      <c r="E2" s="752"/>
      <c r="F2" s="752"/>
      <c r="G2" s="752"/>
    </row>
    <row r="3" spans="1:8" s="206" customFormat="1" ht="11.25" x14ac:dyDescent="0.2">
      <c r="B3" s="364"/>
      <c r="C3" s="364"/>
      <c r="D3" s="364"/>
      <c r="E3" s="364"/>
      <c r="F3" s="365"/>
    </row>
    <row r="4" spans="1:8" ht="39.75" customHeight="1" x14ac:dyDescent="0.2">
      <c r="A4" s="844" t="str">
        <f>Реквизиты!C35</f>
        <v>Реконструкция ТП-10/0,4кВ с установкой тр-ов 2х1250кВА взамен 2х1000кВА, со строительством 2КЛ-6кВ направлением ТП-10/0,4кВ № 323 - ТП-6/0,4кВ № 4006, с переводом 13КЛ-0,4кВ из ликвид-ой КТПн-6/0,4кВ в ТП-10/0,4кВ, в т.ч. ПИР: г.Москва, ул.Барклая, вблизи д.1Ж</v>
      </c>
      <c r="B4" s="845"/>
      <c r="C4" s="845"/>
      <c r="D4" s="845"/>
      <c r="E4" s="845"/>
      <c r="F4" s="845"/>
      <c r="G4" s="845"/>
    </row>
    <row r="5" spans="1:8" x14ac:dyDescent="0.2">
      <c r="A5" s="843" t="s">
        <v>192</v>
      </c>
      <c r="B5" s="843"/>
      <c r="C5" s="843"/>
      <c r="D5" s="843"/>
      <c r="E5" s="843"/>
      <c r="F5" s="843"/>
      <c r="G5" s="843"/>
    </row>
    <row r="6" spans="1:8" ht="15.75" x14ac:dyDescent="0.2">
      <c r="A6" s="107"/>
      <c r="B6" s="69"/>
      <c r="C6" s="69"/>
      <c r="D6" s="69"/>
      <c r="E6" s="69"/>
      <c r="F6" s="69"/>
      <c r="G6" s="69"/>
    </row>
    <row r="7" spans="1:8" ht="15.75" x14ac:dyDescent="0.2">
      <c r="A7" s="107"/>
      <c r="B7" s="69"/>
      <c r="C7" s="362" t="s">
        <v>219</v>
      </c>
      <c r="D7" s="363" t="s">
        <v>228</v>
      </c>
      <c r="E7" s="69"/>
      <c r="F7" s="69"/>
      <c r="G7" s="69"/>
    </row>
    <row r="8" spans="1:8" ht="15.75" x14ac:dyDescent="0.2">
      <c r="A8" s="377" t="str">
        <f>CONCATENATE("Шифр проекта: ",Реквизиты!C40)</f>
        <v xml:space="preserve">Шифр проекта: </v>
      </c>
      <c r="B8" s="69"/>
      <c r="C8" s="69"/>
      <c r="D8" s="69"/>
      <c r="E8" s="69"/>
      <c r="F8" s="69"/>
      <c r="G8" s="69"/>
    </row>
    <row r="9" spans="1:8" s="196" customFormat="1" ht="43.5" customHeight="1" x14ac:dyDescent="0.2">
      <c r="A9" s="197" t="s">
        <v>164</v>
      </c>
      <c r="B9" s="197" t="s">
        <v>112</v>
      </c>
      <c r="C9" s="841" t="s">
        <v>173</v>
      </c>
      <c r="D9" s="842"/>
      <c r="E9" s="831" t="s">
        <v>167</v>
      </c>
      <c r="F9" s="832"/>
      <c r="G9" s="197" t="s">
        <v>169</v>
      </c>
      <c r="H9" s="195"/>
    </row>
    <row r="10" spans="1:8" s="196" customFormat="1" ht="31.5" customHeight="1" x14ac:dyDescent="0.2">
      <c r="A10" s="839" t="s">
        <v>183</v>
      </c>
      <c r="B10" s="830"/>
      <c r="C10" s="830"/>
      <c r="D10" s="830"/>
      <c r="E10" s="830"/>
      <c r="F10" s="830"/>
      <c r="G10" s="840"/>
      <c r="H10" s="195"/>
    </row>
    <row r="11" spans="1:8" ht="34.5" customHeight="1" x14ac:dyDescent="0.2">
      <c r="A11" s="823">
        <v>1</v>
      </c>
      <c r="B11" s="816" t="s">
        <v>174</v>
      </c>
      <c r="C11" s="824" t="s">
        <v>227</v>
      </c>
      <c r="D11" s="825"/>
      <c r="E11" s="833" t="s">
        <v>168</v>
      </c>
      <c r="F11" s="834"/>
      <c r="G11" s="817">
        <f>(3400+1000)*1</f>
        <v>4400</v>
      </c>
    </row>
    <row r="12" spans="1:8" ht="15" customHeight="1" x14ac:dyDescent="0.25">
      <c r="A12" s="823"/>
      <c r="B12" s="816"/>
      <c r="C12" s="826" t="s">
        <v>172</v>
      </c>
      <c r="D12" s="827"/>
      <c r="E12" s="835"/>
      <c r="F12" s="836"/>
      <c r="G12" s="817"/>
    </row>
    <row r="13" spans="1:8" ht="14.25" customHeight="1" x14ac:dyDescent="0.25">
      <c r="A13" s="823"/>
      <c r="B13" s="816"/>
      <c r="C13" s="828" t="s">
        <v>177</v>
      </c>
      <c r="D13" s="829"/>
      <c r="E13" s="837"/>
      <c r="F13" s="838"/>
      <c r="G13" s="818"/>
    </row>
    <row r="14" spans="1:8" ht="21" customHeight="1" x14ac:dyDescent="0.25">
      <c r="A14" s="821" t="s">
        <v>83</v>
      </c>
      <c r="B14" s="822"/>
      <c r="C14" s="822"/>
      <c r="D14" s="822"/>
      <c r="E14" s="822"/>
      <c r="F14" s="822"/>
      <c r="G14" s="87">
        <f>G11</f>
        <v>4400</v>
      </c>
      <c r="H14" s="179"/>
    </row>
    <row r="15" spans="1:8" ht="48.75" customHeight="1" x14ac:dyDescent="0.25">
      <c r="A15" s="819" t="s">
        <v>124</v>
      </c>
      <c r="B15" s="820"/>
      <c r="C15" s="830" t="s">
        <v>179</v>
      </c>
      <c r="D15" s="830"/>
      <c r="E15" s="198"/>
      <c r="F15" s="199"/>
      <c r="G15" s="200">
        <f>G14*2%</f>
        <v>88</v>
      </c>
    </row>
    <row r="16" spans="1:8" ht="35.25" customHeight="1" x14ac:dyDescent="0.25">
      <c r="A16" s="819" t="s">
        <v>125</v>
      </c>
      <c r="B16" s="820"/>
      <c r="C16" s="303"/>
      <c r="D16" s="198"/>
      <c r="E16" s="198"/>
      <c r="F16" s="199"/>
      <c r="G16" s="200">
        <f>G15+G14</f>
        <v>4488</v>
      </c>
    </row>
    <row r="17" spans="1:14" ht="35.25" customHeight="1" x14ac:dyDescent="0.25">
      <c r="A17" s="658" t="str">
        <f>CONCATENATE("Всего с коэффициентом инфляции на ",Реквизиты!$A$42," 
",Реквизиты!$C$43)</f>
        <v>Всего с коэффициентом инфляции на 4 квартал 2025 г. 
Приказ Москомэкспертизы от 12.12.2022 № МКЭ-ОД/22-108</v>
      </c>
      <c r="B17" s="659"/>
      <c r="C17" s="659"/>
      <c r="D17" s="659"/>
      <c r="E17" s="90" t="s">
        <v>126</v>
      </c>
      <c r="F17" s="90">
        <f>Реквизиты!C42</f>
        <v>9.76</v>
      </c>
      <c r="G17" s="87">
        <f>G16*F17</f>
        <v>43802.879999999997</v>
      </c>
    </row>
    <row r="19" spans="1:14" s="175" customFormat="1" ht="57.75" customHeight="1" x14ac:dyDescent="0.25">
      <c r="B19" s="184" t="s">
        <v>127</v>
      </c>
      <c r="C19" s="361"/>
      <c r="D19" s="178"/>
      <c r="H19" s="72"/>
      <c r="I19" s="72"/>
      <c r="J19" s="72"/>
      <c r="K19" s="72"/>
      <c r="L19" s="72"/>
      <c r="M19" s="72"/>
      <c r="N19" s="72"/>
    </row>
    <row r="20" spans="1:14" s="175" customFormat="1" x14ac:dyDescent="0.25">
      <c r="D20" s="814"/>
      <c r="E20" s="815"/>
      <c r="F20" s="815"/>
      <c r="G20" s="815"/>
      <c r="H20" s="72"/>
      <c r="I20" s="72"/>
      <c r="J20" s="72"/>
      <c r="K20" s="72"/>
      <c r="L20" s="72"/>
      <c r="M20" s="72"/>
      <c r="N20" s="72"/>
    </row>
    <row r="21" spans="1:14" s="175" customFormat="1" hidden="1" x14ac:dyDescent="0.25">
      <c r="D21" s="180"/>
      <c r="E21" s="180"/>
      <c r="F21" s="180"/>
      <c r="G21" s="180"/>
      <c r="H21" s="72"/>
      <c r="I21" s="72"/>
      <c r="J21" s="72"/>
      <c r="K21" s="72"/>
      <c r="L21" s="72"/>
      <c r="M21" s="72"/>
      <c r="N21" s="72"/>
    </row>
    <row r="22" spans="1:14" s="175" customFormat="1" hidden="1" x14ac:dyDescent="0.25">
      <c r="D22" s="181"/>
      <c r="E22" s="181"/>
      <c r="F22" s="181"/>
      <c r="G22" s="181"/>
      <c r="H22" s="72"/>
      <c r="I22" s="72"/>
      <c r="J22" s="72"/>
      <c r="K22" s="72"/>
      <c r="L22" s="72"/>
      <c r="M22" s="72"/>
      <c r="N22" s="72"/>
    </row>
    <row r="23" spans="1:14" s="175" customFormat="1" ht="15" hidden="1" customHeight="1" x14ac:dyDescent="0.25">
      <c r="B23" s="184" t="s">
        <v>128</v>
      </c>
      <c r="C23" s="184"/>
      <c r="D23" s="182"/>
      <c r="E23" s="182"/>
      <c r="F23" s="182"/>
      <c r="G23" s="182"/>
      <c r="H23" s="72"/>
      <c r="I23" s="72"/>
      <c r="J23" s="72"/>
      <c r="K23" s="72"/>
      <c r="L23" s="72"/>
      <c r="M23" s="72"/>
      <c r="N23" s="72"/>
    </row>
    <row r="24" spans="1:14" s="175" customFormat="1" hidden="1" x14ac:dyDescent="0.25">
      <c r="D24" s="814"/>
      <c r="E24" s="814"/>
      <c r="F24" s="814"/>
      <c r="G24" s="814"/>
      <c r="H24" s="72"/>
      <c r="I24" s="72"/>
      <c r="J24" s="72"/>
      <c r="K24" s="72"/>
      <c r="L24" s="72"/>
      <c r="M24" s="72"/>
      <c r="N24" s="72"/>
    </row>
    <row r="25" spans="1:14" hidden="1" x14ac:dyDescent="0.25"/>
  </sheetData>
  <mergeCells count="20">
    <mergeCell ref="E9:F9"/>
    <mergeCell ref="E11:F13"/>
    <mergeCell ref="A10:G10"/>
    <mergeCell ref="C9:D9"/>
    <mergeCell ref="A2:G2"/>
    <mergeCell ref="A5:G5"/>
    <mergeCell ref="A4:G4"/>
    <mergeCell ref="D20:G20"/>
    <mergeCell ref="D24:G24"/>
    <mergeCell ref="B11:B13"/>
    <mergeCell ref="G11:G13"/>
    <mergeCell ref="A15:B15"/>
    <mergeCell ref="A16:B16"/>
    <mergeCell ref="A14:F14"/>
    <mergeCell ref="A11:A13"/>
    <mergeCell ref="C11:D11"/>
    <mergeCell ref="C12:D12"/>
    <mergeCell ref="C13:D13"/>
    <mergeCell ref="C15:D15"/>
    <mergeCell ref="A17:D17"/>
  </mergeCells>
  <pageMargins left="0.39370078740157483" right="0.39370078740157483" top="0.39370078740157483" bottom="0.39370078740157483" header="0.15748031496062992" footer="0.19685039370078741"/>
  <pageSetup paperSize="9" scale="61" fitToHeight="0"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Q52"/>
  <sheetViews>
    <sheetView view="pageBreakPreview" zoomScaleNormal="100" zoomScaleSheetLayoutView="100" workbookViewId="0">
      <selection activeCell="C13" sqref="C13"/>
    </sheetView>
  </sheetViews>
  <sheetFormatPr defaultRowHeight="12.75" x14ac:dyDescent="0.2"/>
  <cols>
    <col min="1" max="1" width="6.28515625" style="236" customWidth="1"/>
    <col min="2" max="2" width="24.42578125" style="236" customWidth="1"/>
    <col min="3" max="3" width="12" style="236" customWidth="1"/>
    <col min="4" max="4" width="21.5703125" style="236" customWidth="1"/>
    <col min="5" max="5" width="8.85546875" style="236" customWidth="1"/>
    <col min="6" max="6" width="23.140625" style="236" customWidth="1"/>
    <col min="7" max="7" width="15.140625" style="236" customWidth="1"/>
    <col min="8" max="8" width="17.7109375" style="236" customWidth="1"/>
    <col min="9" max="9" width="16.28515625" style="236" customWidth="1"/>
    <col min="10" max="10" width="11.5703125" style="236" customWidth="1"/>
    <col min="11" max="11" width="14" style="237" customWidth="1"/>
    <col min="12" max="12" width="82.42578125" style="236" customWidth="1"/>
    <col min="13" max="13" width="12" style="236" customWidth="1"/>
    <col min="14" max="14" width="12.140625" style="236" customWidth="1"/>
    <col min="15" max="15" width="4.5703125" style="236" customWidth="1"/>
    <col min="16" max="16" width="55" style="236" customWidth="1"/>
    <col min="17" max="259" width="9.140625" style="236"/>
    <col min="260" max="260" width="6.28515625" style="236" customWidth="1"/>
    <col min="261" max="261" width="19.28515625" style="236" customWidth="1"/>
    <col min="262" max="262" width="16.85546875" style="236" customWidth="1"/>
    <col min="263" max="263" width="25.5703125" style="236" customWidth="1"/>
    <col min="264" max="264" width="24.85546875" style="236" customWidth="1"/>
    <col min="265" max="265" width="19.140625" style="236" customWidth="1"/>
    <col min="266" max="266" width="55.7109375" style="236" customWidth="1"/>
    <col min="267" max="267" width="11.5703125" style="236" customWidth="1"/>
    <col min="268" max="268" width="16.7109375" style="236" customWidth="1"/>
    <col min="269" max="269" width="12" style="236" customWidth="1"/>
    <col min="270" max="270" width="12.140625" style="236" customWidth="1"/>
    <col min="271" max="271" width="4.5703125" style="236" customWidth="1"/>
    <col min="272" max="272" width="55" style="236" customWidth="1"/>
    <col min="273" max="515" width="9.140625" style="236"/>
    <col min="516" max="516" width="6.28515625" style="236" customWidth="1"/>
    <col min="517" max="517" width="19.28515625" style="236" customWidth="1"/>
    <col min="518" max="518" width="16.85546875" style="236" customWidth="1"/>
    <col min="519" max="519" width="25.5703125" style="236" customWidth="1"/>
    <col min="520" max="520" width="24.85546875" style="236" customWidth="1"/>
    <col min="521" max="521" width="19.140625" style="236" customWidth="1"/>
    <col min="522" max="522" width="55.7109375" style="236" customWidth="1"/>
    <col min="523" max="523" width="11.5703125" style="236" customWidth="1"/>
    <col min="524" max="524" width="16.7109375" style="236" customWidth="1"/>
    <col min="525" max="525" width="12" style="236" customWidth="1"/>
    <col min="526" max="526" width="12.140625" style="236" customWidth="1"/>
    <col min="527" max="527" width="4.5703125" style="236" customWidth="1"/>
    <col min="528" max="528" width="55" style="236" customWidth="1"/>
    <col min="529" max="771" width="9.140625" style="236"/>
    <col min="772" max="772" width="6.28515625" style="236" customWidth="1"/>
    <col min="773" max="773" width="19.28515625" style="236" customWidth="1"/>
    <col min="774" max="774" width="16.85546875" style="236" customWidth="1"/>
    <col min="775" max="775" width="25.5703125" style="236" customWidth="1"/>
    <col min="776" max="776" width="24.85546875" style="236" customWidth="1"/>
    <col min="777" max="777" width="19.140625" style="236" customWidth="1"/>
    <col min="778" max="778" width="55.7109375" style="236" customWidth="1"/>
    <col min="779" max="779" width="11.5703125" style="236" customWidth="1"/>
    <col min="780" max="780" width="16.7109375" style="236" customWidth="1"/>
    <col min="781" max="781" width="12" style="236" customWidth="1"/>
    <col min="782" max="782" width="12.140625" style="236" customWidth="1"/>
    <col min="783" max="783" width="4.5703125" style="236" customWidth="1"/>
    <col min="784" max="784" width="55" style="236" customWidth="1"/>
    <col min="785" max="1027" width="9.140625" style="236"/>
    <col min="1028" max="1028" width="6.28515625" style="236" customWidth="1"/>
    <col min="1029" max="1029" width="19.28515625" style="236" customWidth="1"/>
    <col min="1030" max="1030" width="16.85546875" style="236" customWidth="1"/>
    <col min="1031" max="1031" width="25.5703125" style="236" customWidth="1"/>
    <col min="1032" max="1032" width="24.85546875" style="236" customWidth="1"/>
    <col min="1033" max="1033" width="19.140625" style="236" customWidth="1"/>
    <col min="1034" max="1034" width="55.7109375" style="236" customWidth="1"/>
    <col min="1035" max="1035" width="11.5703125" style="236" customWidth="1"/>
    <col min="1036" max="1036" width="16.7109375" style="236" customWidth="1"/>
    <col min="1037" max="1037" width="12" style="236" customWidth="1"/>
    <col min="1038" max="1038" width="12.140625" style="236" customWidth="1"/>
    <col min="1039" max="1039" width="4.5703125" style="236" customWidth="1"/>
    <col min="1040" max="1040" width="55" style="236" customWidth="1"/>
    <col min="1041" max="1283" width="9.140625" style="236"/>
    <col min="1284" max="1284" width="6.28515625" style="236" customWidth="1"/>
    <col min="1285" max="1285" width="19.28515625" style="236" customWidth="1"/>
    <col min="1286" max="1286" width="16.85546875" style="236" customWidth="1"/>
    <col min="1287" max="1287" width="25.5703125" style="236" customWidth="1"/>
    <col min="1288" max="1288" width="24.85546875" style="236" customWidth="1"/>
    <col min="1289" max="1289" width="19.140625" style="236" customWidth="1"/>
    <col min="1290" max="1290" width="55.7109375" style="236" customWidth="1"/>
    <col min="1291" max="1291" width="11.5703125" style="236" customWidth="1"/>
    <col min="1292" max="1292" width="16.7109375" style="236" customWidth="1"/>
    <col min="1293" max="1293" width="12" style="236" customWidth="1"/>
    <col min="1294" max="1294" width="12.140625" style="236" customWidth="1"/>
    <col min="1295" max="1295" width="4.5703125" style="236" customWidth="1"/>
    <col min="1296" max="1296" width="55" style="236" customWidth="1"/>
    <col min="1297" max="1539" width="9.140625" style="236"/>
    <col min="1540" max="1540" width="6.28515625" style="236" customWidth="1"/>
    <col min="1541" max="1541" width="19.28515625" style="236" customWidth="1"/>
    <col min="1542" max="1542" width="16.85546875" style="236" customWidth="1"/>
    <col min="1543" max="1543" width="25.5703125" style="236" customWidth="1"/>
    <col min="1544" max="1544" width="24.85546875" style="236" customWidth="1"/>
    <col min="1545" max="1545" width="19.140625" style="236" customWidth="1"/>
    <col min="1546" max="1546" width="55.7109375" style="236" customWidth="1"/>
    <col min="1547" max="1547" width="11.5703125" style="236" customWidth="1"/>
    <col min="1548" max="1548" width="16.7109375" style="236" customWidth="1"/>
    <col min="1549" max="1549" width="12" style="236" customWidth="1"/>
    <col min="1550" max="1550" width="12.140625" style="236" customWidth="1"/>
    <col min="1551" max="1551" width="4.5703125" style="236" customWidth="1"/>
    <col min="1552" max="1552" width="55" style="236" customWidth="1"/>
    <col min="1553" max="1795" width="9.140625" style="236"/>
    <col min="1796" max="1796" width="6.28515625" style="236" customWidth="1"/>
    <col min="1797" max="1797" width="19.28515625" style="236" customWidth="1"/>
    <col min="1798" max="1798" width="16.85546875" style="236" customWidth="1"/>
    <col min="1799" max="1799" width="25.5703125" style="236" customWidth="1"/>
    <col min="1800" max="1800" width="24.85546875" style="236" customWidth="1"/>
    <col min="1801" max="1801" width="19.140625" style="236" customWidth="1"/>
    <col min="1802" max="1802" width="55.7109375" style="236" customWidth="1"/>
    <col min="1803" max="1803" width="11.5703125" style="236" customWidth="1"/>
    <col min="1804" max="1804" width="16.7109375" style="236" customWidth="1"/>
    <col min="1805" max="1805" width="12" style="236" customWidth="1"/>
    <col min="1806" max="1806" width="12.140625" style="236" customWidth="1"/>
    <col min="1807" max="1807" width="4.5703125" style="236" customWidth="1"/>
    <col min="1808" max="1808" width="55" style="236" customWidth="1"/>
    <col min="1809" max="2051" width="9.140625" style="236"/>
    <col min="2052" max="2052" width="6.28515625" style="236" customWidth="1"/>
    <col min="2053" max="2053" width="19.28515625" style="236" customWidth="1"/>
    <col min="2054" max="2054" width="16.85546875" style="236" customWidth="1"/>
    <col min="2055" max="2055" width="25.5703125" style="236" customWidth="1"/>
    <col min="2056" max="2056" width="24.85546875" style="236" customWidth="1"/>
    <col min="2057" max="2057" width="19.140625" style="236" customWidth="1"/>
    <col min="2058" max="2058" width="55.7109375" style="236" customWidth="1"/>
    <col min="2059" max="2059" width="11.5703125" style="236" customWidth="1"/>
    <col min="2060" max="2060" width="16.7109375" style="236" customWidth="1"/>
    <col min="2061" max="2061" width="12" style="236" customWidth="1"/>
    <col min="2062" max="2062" width="12.140625" style="236" customWidth="1"/>
    <col min="2063" max="2063" width="4.5703125" style="236" customWidth="1"/>
    <col min="2064" max="2064" width="55" style="236" customWidth="1"/>
    <col min="2065" max="2307" width="9.140625" style="236"/>
    <col min="2308" max="2308" width="6.28515625" style="236" customWidth="1"/>
    <col min="2309" max="2309" width="19.28515625" style="236" customWidth="1"/>
    <col min="2310" max="2310" width="16.85546875" style="236" customWidth="1"/>
    <col min="2311" max="2311" width="25.5703125" style="236" customWidth="1"/>
    <col min="2312" max="2312" width="24.85546875" style="236" customWidth="1"/>
    <col min="2313" max="2313" width="19.140625" style="236" customWidth="1"/>
    <col min="2314" max="2314" width="55.7109375" style="236" customWidth="1"/>
    <col min="2315" max="2315" width="11.5703125" style="236" customWidth="1"/>
    <col min="2316" max="2316" width="16.7109375" style="236" customWidth="1"/>
    <col min="2317" max="2317" width="12" style="236" customWidth="1"/>
    <col min="2318" max="2318" width="12.140625" style="236" customWidth="1"/>
    <col min="2319" max="2319" width="4.5703125" style="236" customWidth="1"/>
    <col min="2320" max="2320" width="55" style="236" customWidth="1"/>
    <col min="2321" max="2563" width="9.140625" style="236"/>
    <col min="2564" max="2564" width="6.28515625" style="236" customWidth="1"/>
    <col min="2565" max="2565" width="19.28515625" style="236" customWidth="1"/>
    <col min="2566" max="2566" width="16.85546875" style="236" customWidth="1"/>
    <col min="2567" max="2567" width="25.5703125" style="236" customWidth="1"/>
    <col min="2568" max="2568" width="24.85546875" style="236" customWidth="1"/>
    <col min="2569" max="2569" width="19.140625" style="236" customWidth="1"/>
    <col min="2570" max="2570" width="55.7109375" style="236" customWidth="1"/>
    <col min="2571" max="2571" width="11.5703125" style="236" customWidth="1"/>
    <col min="2572" max="2572" width="16.7109375" style="236" customWidth="1"/>
    <col min="2573" max="2573" width="12" style="236" customWidth="1"/>
    <col min="2574" max="2574" width="12.140625" style="236" customWidth="1"/>
    <col min="2575" max="2575" width="4.5703125" style="236" customWidth="1"/>
    <col min="2576" max="2576" width="55" style="236" customWidth="1"/>
    <col min="2577" max="2819" width="9.140625" style="236"/>
    <col min="2820" max="2820" width="6.28515625" style="236" customWidth="1"/>
    <col min="2821" max="2821" width="19.28515625" style="236" customWidth="1"/>
    <col min="2822" max="2822" width="16.85546875" style="236" customWidth="1"/>
    <col min="2823" max="2823" width="25.5703125" style="236" customWidth="1"/>
    <col min="2824" max="2824" width="24.85546875" style="236" customWidth="1"/>
    <col min="2825" max="2825" width="19.140625" style="236" customWidth="1"/>
    <col min="2826" max="2826" width="55.7109375" style="236" customWidth="1"/>
    <col min="2827" max="2827" width="11.5703125" style="236" customWidth="1"/>
    <col min="2828" max="2828" width="16.7109375" style="236" customWidth="1"/>
    <col min="2829" max="2829" width="12" style="236" customWidth="1"/>
    <col min="2830" max="2830" width="12.140625" style="236" customWidth="1"/>
    <col min="2831" max="2831" width="4.5703125" style="236" customWidth="1"/>
    <col min="2832" max="2832" width="55" style="236" customWidth="1"/>
    <col min="2833" max="3075" width="9.140625" style="236"/>
    <col min="3076" max="3076" width="6.28515625" style="236" customWidth="1"/>
    <col min="3077" max="3077" width="19.28515625" style="236" customWidth="1"/>
    <col min="3078" max="3078" width="16.85546875" style="236" customWidth="1"/>
    <col min="3079" max="3079" width="25.5703125" style="236" customWidth="1"/>
    <col min="3080" max="3080" width="24.85546875" style="236" customWidth="1"/>
    <col min="3081" max="3081" width="19.140625" style="236" customWidth="1"/>
    <col min="3082" max="3082" width="55.7109375" style="236" customWidth="1"/>
    <col min="3083" max="3083" width="11.5703125" style="236" customWidth="1"/>
    <col min="3084" max="3084" width="16.7109375" style="236" customWidth="1"/>
    <col min="3085" max="3085" width="12" style="236" customWidth="1"/>
    <col min="3086" max="3086" width="12.140625" style="236" customWidth="1"/>
    <col min="3087" max="3087" width="4.5703125" style="236" customWidth="1"/>
    <col min="3088" max="3088" width="55" style="236" customWidth="1"/>
    <col min="3089" max="3331" width="9.140625" style="236"/>
    <col min="3332" max="3332" width="6.28515625" style="236" customWidth="1"/>
    <col min="3333" max="3333" width="19.28515625" style="236" customWidth="1"/>
    <col min="3334" max="3334" width="16.85546875" style="236" customWidth="1"/>
    <col min="3335" max="3335" width="25.5703125" style="236" customWidth="1"/>
    <col min="3336" max="3336" width="24.85546875" style="236" customWidth="1"/>
    <col min="3337" max="3337" width="19.140625" style="236" customWidth="1"/>
    <col min="3338" max="3338" width="55.7109375" style="236" customWidth="1"/>
    <col min="3339" max="3339" width="11.5703125" style="236" customWidth="1"/>
    <col min="3340" max="3340" width="16.7109375" style="236" customWidth="1"/>
    <col min="3341" max="3341" width="12" style="236" customWidth="1"/>
    <col min="3342" max="3342" width="12.140625" style="236" customWidth="1"/>
    <col min="3343" max="3343" width="4.5703125" style="236" customWidth="1"/>
    <col min="3344" max="3344" width="55" style="236" customWidth="1"/>
    <col min="3345" max="3587" width="9.140625" style="236"/>
    <col min="3588" max="3588" width="6.28515625" style="236" customWidth="1"/>
    <col min="3589" max="3589" width="19.28515625" style="236" customWidth="1"/>
    <col min="3590" max="3590" width="16.85546875" style="236" customWidth="1"/>
    <col min="3591" max="3591" width="25.5703125" style="236" customWidth="1"/>
    <col min="3592" max="3592" width="24.85546875" style="236" customWidth="1"/>
    <col min="3593" max="3593" width="19.140625" style="236" customWidth="1"/>
    <col min="3594" max="3594" width="55.7109375" style="236" customWidth="1"/>
    <col min="3595" max="3595" width="11.5703125" style="236" customWidth="1"/>
    <col min="3596" max="3596" width="16.7109375" style="236" customWidth="1"/>
    <col min="3597" max="3597" width="12" style="236" customWidth="1"/>
    <col min="3598" max="3598" width="12.140625" style="236" customWidth="1"/>
    <col min="3599" max="3599" width="4.5703125" style="236" customWidth="1"/>
    <col min="3600" max="3600" width="55" style="236" customWidth="1"/>
    <col min="3601" max="3843" width="9.140625" style="236"/>
    <col min="3844" max="3844" width="6.28515625" style="236" customWidth="1"/>
    <col min="3845" max="3845" width="19.28515625" style="236" customWidth="1"/>
    <col min="3846" max="3846" width="16.85546875" style="236" customWidth="1"/>
    <col min="3847" max="3847" width="25.5703125" style="236" customWidth="1"/>
    <col min="3848" max="3848" width="24.85546875" style="236" customWidth="1"/>
    <col min="3849" max="3849" width="19.140625" style="236" customWidth="1"/>
    <col min="3850" max="3850" width="55.7109375" style="236" customWidth="1"/>
    <col min="3851" max="3851" width="11.5703125" style="236" customWidth="1"/>
    <col min="3852" max="3852" width="16.7109375" style="236" customWidth="1"/>
    <col min="3853" max="3853" width="12" style="236" customWidth="1"/>
    <col min="3854" max="3854" width="12.140625" style="236" customWidth="1"/>
    <col min="3855" max="3855" width="4.5703125" style="236" customWidth="1"/>
    <col min="3856" max="3856" width="55" style="236" customWidth="1"/>
    <col min="3857" max="4099" width="9.140625" style="236"/>
    <col min="4100" max="4100" width="6.28515625" style="236" customWidth="1"/>
    <col min="4101" max="4101" width="19.28515625" style="236" customWidth="1"/>
    <col min="4102" max="4102" width="16.85546875" style="236" customWidth="1"/>
    <col min="4103" max="4103" width="25.5703125" style="236" customWidth="1"/>
    <col min="4104" max="4104" width="24.85546875" style="236" customWidth="1"/>
    <col min="4105" max="4105" width="19.140625" style="236" customWidth="1"/>
    <col min="4106" max="4106" width="55.7109375" style="236" customWidth="1"/>
    <col min="4107" max="4107" width="11.5703125" style="236" customWidth="1"/>
    <col min="4108" max="4108" width="16.7109375" style="236" customWidth="1"/>
    <col min="4109" max="4109" width="12" style="236" customWidth="1"/>
    <col min="4110" max="4110" width="12.140625" style="236" customWidth="1"/>
    <col min="4111" max="4111" width="4.5703125" style="236" customWidth="1"/>
    <col min="4112" max="4112" width="55" style="236" customWidth="1"/>
    <col min="4113" max="4355" width="9.140625" style="236"/>
    <col min="4356" max="4356" width="6.28515625" style="236" customWidth="1"/>
    <col min="4357" max="4357" width="19.28515625" style="236" customWidth="1"/>
    <col min="4358" max="4358" width="16.85546875" style="236" customWidth="1"/>
    <col min="4359" max="4359" width="25.5703125" style="236" customWidth="1"/>
    <col min="4360" max="4360" width="24.85546875" style="236" customWidth="1"/>
    <col min="4361" max="4361" width="19.140625" style="236" customWidth="1"/>
    <col min="4362" max="4362" width="55.7109375" style="236" customWidth="1"/>
    <col min="4363" max="4363" width="11.5703125" style="236" customWidth="1"/>
    <col min="4364" max="4364" width="16.7109375" style="236" customWidth="1"/>
    <col min="4365" max="4365" width="12" style="236" customWidth="1"/>
    <col min="4366" max="4366" width="12.140625" style="236" customWidth="1"/>
    <col min="4367" max="4367" width="4.5703125" style="236" customWidth="1"/>
    <col min="4368" max="4368" width="55" style="236" customWidth="1"/>
    <col min="4369" max="4611" width="9.140625" style="236"/>
    <col min="4612" max="4612" width="6.28515625" style="236" customWidth="1"/>
    <col min="4613" max="4613" width="19.28515625" style="236" customWidth="1"/>
    <col min="4614" max="4614" width="16.85546875" style="236" customWidth="1"/>
    <col min="4615" max="4615" width="25.5703125" style="236" customWidth="1"/>
    <col min="4616" max="4616" width="24.85546875" style="236" customWidth="1"/>
    <col min="4617" max="4617" width="19.140625" style="236" customWidth="1"/>
    <col min="4618" max="4618" width="55.7109375" style="236" customWidth="1"/>
    <col min="4619" max="4619" width="11.5703125" style="236" customWidth="1"/>
    <col min="4620" max="4620" width="16.7109375" style="236" customWidth="1"/>
    <col min="4621" max="4621" width="12" style="236" customWidth="1"/>
    <col min="4622" max="4622" width="12.140625" style="236" customWidth="1"/>
    <col min="4623" max="4623" width="4.5703125" style="236" customWidth="1"/>
    <col min="4624" max="4624" width="55" style="236" customWidth="1"/>
    <col min="4625" max="4867" width="9.140625" style="236"/>
    <col min="4868" max="4868" width="6.28515625" style="236" customWidth="1"/>
    <col min="4869" max="4869" width="19.28515625" style="236" customWidth="1"/>
    <col min="4870" max="4870" width="16.85546875" style="236" customWidth="1"/>
    <col min="4871" max="4871" width="25.5703125" style="236" customWidth="1"/>
    <col min="4872" max="4872" width="24.85546875" style="236" customWidth="1"/>
    <col min="4873" max="4873" width="19.140625" style="236" customWidth="1"/>
    <col min="4874" max="4874" width="55.7109375" style="236" customWidth="1"/>
    <col min="4875" max="4875" width="11.5703125" style="236" customWidth="1"/>
    <col min="4876" max="4876" width="16.7109375" style="236" customWidth="1"/>
    <col min="4877" max="4877" width="12" style="236" customWidth="1"/>
    <col min="4878" max="4878" width="12.140625" style="236" customWidth="1"/>
    <col min="4879" max="4879" width="4.5703125" style="236" customWidth="1"/>
    <col min="4880" max="4880" width="55" style="236" customWidth="1"/>
    <col min="4881" max="5123" width="9.140625" style="236"/>
    <col min="5124" max="5124" width="6.28515625" style="236" customWidth="1"/>
    <col min="5125" max="5125" width="19.28515625" style="236" customWidth="1"/>
    <col min="5126" max="5126" width="16.85546875" style="236" customWidth="1"/>
    <col min="5127" max="5127" width="25.5703125" style="236" customWidth="1"/>
    <col min="5128" max="5128" width="24.85546875" style="236" customWidth="1"/>
    <col min="5129" max="5129" width="19.140625" style="236" customWidth="1"/>
    <col min="5130" max="5130" width="55.7109375" style="236" customWidth="1"/>
    <col min="5131" max="5131" width="11.5703125" style="236" customWidth="1"/>
    <col min="5132" max="5132" width="16.7109375" style="236" customWidth="1"/>
    <col min="5133" max="5133" width="12" style="236" customWidth="1"/>
    <col min="5134" max="5134" width="12.140625" style="236" customWidth="1"/>
    <col min="5135" max="5135" width="4.5703125" style="236" customWidth="1"/>
    <col min="5136" max="5136" width="55" style="236" customWidth="1"/>
    <col min="5137" max="5379" width="9.140625" style="236"/>
    <col min="5380" max="5380" width="6.28515625" style="236" customWidth="1"/>
    <col min="5381" max="5381" width="19.28515625" style="236" customWidth="1"/>
    <col min="5382" max="5382" width="16.85546875" style="236" customWidth="1"/>
    <col min="5383" max="5383" width="25.5703125" style="236" customWidth="1"/>
    <col min="5384" max="5384" width="24.85546875" style="236" customWidth="1"/>
    <col min="5385" max="5385" width="19.140625" style="236" customWidth="1"/>
    <col min="5386" max="5386" width="55.7109375" style="236" customWidth="1"/>
    <col min="5387" max="5387" width="11.5703125" style="236" customWidth="1"/>
    <col min="5388" max="5388" width="16.7109375" style="236" customWidth="1"/>
    <col min="5389" max="5389" width="12" style="236" customWidth="1"/>
    <col min="5390" max="5390" width="12.140625" style="236" customWidth="1"/>
    <col min="5391" max="5391" width="4.5703125" style="236" customWidth="1"/>
    <col min="5392" max="5392" width="55" style="236" customWidth="1"/>
    <col min="5393" max="5635" width="9.140625" style="236"/>
    <col min="5636" max="5636" width="6.28515625" style="236" customWidth="1"/>
    <col min="5637" max="5637" width="19.28515625" style="236" customWidth="1"/>
    <col min="5638" max="5638" width="16.85546875" style="236" customWidth="1"/>
    <col min="5639" max="5639" width="25.5703125" style="236" customWidth="1"/>
    <col min="5640" max="5640" width="24.85546875" style="236" customWidth="1"/>
    <col min="5641" max="5641" width="19.140625" style="236" customWidth="1"/>
    <col min="5642" max="5642" width="55.7109375" style="236" customWidth="1"/>
    <col min="5643" max="5643" width="11.5703125" style="236" customWidth="1"/>
    <col min="5644" max="5644" width="16.7109375" style="236" customWidth="1"/>
    <col min="5645" max="5645" width="12" style="236" customWidth="1"/>
    <col min="5646" max="5646" width="12.140625" style="236" customWidth="1"/>
    <col min="5647" max="5647" width="4.5703125" style="236" customWidth="1"/>
    <col min="5648" max="5648" width="55" style="236" customWidth="1"/>
    <col min="5649" max="5891" width="9.140625" style="236"/>
    <col min="5892" max="5892" width="6.28515625" style="236" customWidth="1"/>
    <col min="5893" max="5893" width="19.28515625" style="236" customWidth="1"/>
    <col min="5894" max="5894" width="16.85546875" style="236" customWidth="1"/>
    <col min="5895" max="5895" width="25.5703125" style="236" customWidth="1"/>
    <col min="5896" max="5896" width="24.85546875" style="236" customWidth="1"/>
    <col min="5897" max="5897" width="19.140625" style="236" customWidth="1"/>
    <col min="5898" max="5898" width="55.7109375" style="236" customWidth="1"/>
    <col min="5899" max="5899" width="11.5703125" style="236" customWidth="1"/>
    <col min="5900" max="5900" width="16.7109375" style="236" customWidth="1"/>
    <col min="5901" max="5901" width="12" style="236" customWidth="1"/>
    <col min="5902" max="5902" width="12.140625" style="236" customWidth="1"/>
    <col min="5903" max="5903" width="4.5703125" style="236" customWidth="1"/>
    <col min="5904" max="5904" width="55" style="236" customWidth="1"/>
    <col min="5905" max="6147" width="9.140625" style="236"/>
    <col min="6148" max="6148" width="6.28515625" style="236" customWidth="1"/>
    <col min="6149" max="6149" width="19.28515625" style="236" customWidth="1"/>
    <col min="6150" max="6150" width="16.85546875" style="236" customWidth="1"/>
    <col min="6151" max="6151" width="25.5703125" style="236" customWidth="1"/>
    <col min="6152" max="6152" width="24.85546875" style="236" customWidth="1"/>
    <col min="6153" max="6153" width="19.140625" style="236" customWidth="1"/>
    <col min="6154" max="6154" width="55.7109375" style="236" customWidth="1"/>
    <col min="6155" max="6155" width="11.5703125" style="236" customWidth="1"/>
    <col min="6156" max="6156" width="16.7109375" style="236" customWidth="1"/>
    <col min="6157" max="6157" width="12" style="236" customWidth="1"/>
    <col min="6158" max="6158" width="12.140625" style="236" customWidth="1"/>
    <col min="6159" max="6159" width="4.5703125" style="236" customWidth="1"/>
    <col min="6160" max="6160" width="55" style="236" customWidth="1"/>
    <col min="6161" max="6403" width="9.140625" style="236"/>
    <col min="6404" max="6404" width="6.28515625" style="236" customWidth="1"/>
    <col min="6405" max="6405" width="19.28515625" style="236" customWidth="1"/>
    <col min="6406" max="6406" width="16.85546875" style="236" customWidth="1"/>
    <col min="6407" max="6407" width="25.5703125" style="236" customWidth="1"/>
    <col min="6408" max="6408" width="24.85546875" style="236" customWidth="1"/>
    <col min="6409" max="6409" width="19.140625" style="236" customWidth="1"/>
    <col min="6410" max="6410" width="55.7109375" style="236" customWidth="1"/>
    <col min="6411" max="6411" width="11.5703125" style="236" customWidth="1"/>
    <col min="6412" max="6412" width="16.7109375" style="236" customWidth="1"/>
    <col min="6413" max="6413" width="12" style="236" customWidth="1"/>
    <col min="6414" max="6414" width="12.140625" style="236" customWidth="1"/>
    <col min="6415" max="6415" width="4.5703125" style="236" customWidth="1"/>
    <col min="6416" max="6416" width="55" style="236" customWidth="1"/>
    <col min="6417" max="6659" width="9.140625" style="236"/>
    <col min="6660" max="6660" width="6.28515625" style="236" customWidth="1"/>
    <col min="6661" max="6661" width="19.28515625" style="236" customWidth="1"/>
    <col min="6662" max="6662" width="16.85546875" style="236" customWidth="1"/>
    <col min="6663" max="6663" width="25.5703125" style="236" customWidth="1"/>
    <col min="6664" max="6664" width="24.85546875" style="236" customWidth="1"/>
    <col min="6665" max="6665" width="19.140625" style="236" customWidth="1"/>
    <col min="6666" max="6666" width="55.7109375" style="236" customWidth="1"/>
    <col min="6667" max="6667" width="11.5703125" style="236" customWidth="1"/>
    <col min="6668" max="6668" width="16.7109375" style="236" customWidth="1"/>
    <col min="6669" max="6669" width="12" style="236" customWidth="1"/>
    <col min="6670" max="6670" width="12.140625" style="236" customWidth="1"/>
    <col min="6671" max="6671" width="4.5703125" style="236" customWidth="1"/>
    <col min="6672" max="6672" width="55" style="236" customWidth="1"/>
    <col min="6673" max="6915" width="9.140625" style="236"/>
    <col min="6916" max="6916" width="6.28515625" style="236" customWidth="1"/>
    <col min="6917" max="6917" width="19.28515625" style="236" customWidth="1"/>
    <col min="6918" max="6918" width="16.85546875" style="236" customWidth="1"/>
    <col min="6919" max="6919" width="25.5703125" style="236" customWidth="1"/>
    <col min="6920" max="6920" width="24.85546875" style="236" customWidth="1"/>
    <col min="6921" max="6921" width="19.140625" style="236" customWidth="1"/>
    <col min="6922" max="6922" width="55.7109375" style="236" customWidth="1"/>
    <col min="6923" max="6923" width="11.5703125" style="236" customWidth="1"/>
    <col min="6924" max="6924" width="16.7109375" style="236" customWidth="1"/>
    <col min="6925" max="6925" width="12" style="236" customWidth="1"/>
    <col min="6926" max="6926" width="12.140625" style="236" customWidth="1"/>
    <col min="6927" max="6927" width="4.5703125" style="236" customWidth="1"/>
    <col min="6928" max="6928" width="55" style="236" customWidth="1"/>
    <col min="6929" max="7171" width="9.140625" style="236"/>
    <col min="7172" max="7172" width="6.28515625" style="236" customWidth="1"/>
    <col min="7173" max="7173" width="19.28515625" style="236" customWidth="1"/>
    <col min="7174" max="7174" width="16.85546875" style="236" customWidth="1"/>
    <col min="7175" max="7175" width="25.5703125" style="236" customWidth="1"/>
    <col min="7176" max="7176" width="24.85546875" style="236" customWidth="1"/>
    <col min="7177" max="7177" width="19.140625" style="236" customWidth="1"/>
    <col min="7178" max="7178" width="55.7109375" style="236" customWidth="1"/>
    <col min="7179" max="7179" width="11.5703125" style="236" customWidth="1"/>
    <col min="7180" max="7180" width="16.7109375" style="236" customWidth="1"/>
    <col min="7181" max="7181" width="12" style="236" customWidth="1"/>
    <col min="7182" max="7182" width="12.140625" style="236" customWidth="1"/>
    <col min="7183" max="7183" width="4.5703125" style="236" customWidth="1"/>
    <col min="7184" max="7184" width="55" style="236" customWidth="1"/>
    <col min="7185" max="7427" width="9.140625" style="236"/>
    <col min="7428" max="7428" width="6.28515625" style="236" customWidth="1"/>
    <col min="7429" max="7429" width="19.28515625" style="236" customWidth="1"/>
    <col min="7430" max="7430" width="16.85546875" style="236" customWidth="1"/>
    <col min="7431" max="7431" width="25.5703125" style="236" customWidth="1"/>
    <col min="7432" max="7432" width="24.85546875" style="236" customWidth="1"/>
    <col min="7433" max="7433" width="19.140625" style="236" customWidth="1"/>
    <col min="7434" max="7434" width="55.7109375" style="236" customWidth="1"/>
    <col min="7435" max="7435" width="11.5703125" style="236" customWidth="1"/>
    <col min="7436" max="7436" width="16.7109375" style="236" customWidth="1"/>
    <col min="7437" max="7437" width="12" style="236" customWidth="1"/>
    <col min="7438" max="7438" width="12.140625" style="236" customWidth="1"/>
    <col min="7439" max="7439" width="4.5703125" style="236" customWidth="1"/>
    <col min="7440" max="7440" width="55" style="236" customWidth="1"/>
    <col min="7441" max="7683" width="9.140625" style="236"/>
    <col min="7684" max="7684" width="6.28515625" style="236" customWidth="1"/>
    <col min="7685" max="7685" width="19.28515625" style="236" customWidth="1"/>
    <col min="7686" max="7686" width="16.85546875" style="236" customWidth="1"/>
    <col min="7687" max="7687" width="25.5703125" style="236" customWidth="1"/>
    <col min="7688" max="7688" width="24.85546875" style="236" customWidth="1"/>
    <col min="7689" max="7689" width="19.140625" style="236" customWidth="1"/>
    <col min="7690" max="7690" width="55.7109375" style="236" customWidth="1"/>
    <col min="7691" max="7691" width="11.5703125" style="236" customWidth="1"/>
    <col min="7692" max="7692" width="16.7109375" style="236" customWidth="1"/>
    <col min="7693" max="7693" width="12" style="236" customWidth="1"/>
    <col min="7694" max="7694" width="12.140625" style="236" customWidth="1"/>
    <col min="7695" max="7695" width="4.5703125" style="236" customWidth="1"/>
    <col min="7696" max="7696" width="55" style="236" customWidth="1"/>
    <col min="7697" max="7939" width="9.140625" style="236"/>
    <col min="7940" max="7940" width="6.28515625" style="236" customWidth="1"/>
    <col min="7941" max="7941" width="19.28515625" style="236" customWidth="1"/>
    <col min="7942" max="7942" width="16.85546875" style="236" customWidth="1"/>
    <col min="7943" max="7943" width="25.5703125" style="236" customWidth="1"/>
    <col min="7944" max="7944" width="24.85546875" style="236" customWidth="1"/>
    <col min="7945" max="7945" width="19.140625" style="236" customWidth="1"/>
    <col min="7946" max="7946" width="55.7109375" style="236" customWidth="1"/>
    <col min="7947" max="7947" width="11.5703125" style="236" customWidth="1"/>
    <col min="7948" max="7948" width="16.7109375" style="236" customWidth="1"/>
    <col min="7949" max="7949" width="12" style="236" customWidth="1"/>
    <col min="7950" max="7950" width="12.140625" style="236" customWidth="1"/>
    <col min="7951" max="7951" width="4.5703125" style="236" customWidth="1"/>
    <col min="7952" max="7952" width="55" style="236" customWidth="1"/>
    <col min="7953" max="8195" width="9.140625" style="236"/>
    <col min="8196" max="8196" width="6.28515625" style="236" customWidth="1"/>
    <col min="8197" max="8197" width="19.28515625" style="236" customWidth="1"/>
    <col min="8198" max="8198" width="16.85546875" style="236" customWidth="1"/>
    <col min="8199" max="8199" width="25.5703125" style="236" customWidth="1"/>
    <col min="8200" max="8200" width="24.85546875" style="236" customWidth="1"/>
    <col min="8201" max="8201" width="19.140625" style="236" customWidth="1"/>
    <col min="8202" max="8202" width="55.7109375" style="236" customWidth="1"/>
    <col min="8203" max="8203" width="11.5703125" style="236" customWidth="1"/>
    <col min="8204" max="8204" width="16.7109375" style="236" customWidth="1"/>
    <col min="8205" max="8205" width="12" style="236" customWidth="1"/>
    <col min="8206" max="8206" width="12.140625" style="236" customWidth="1"/>
    <col min="8207" max="8207" width="4.5703125" style="236" customWidth="1"/>
    <col min="8208" max="8208" width="55" style="236" customWidth="1"/>
    <col min="8209" max="8451" width="9.140625" style="236"/>
    <col min="8452" max="8452" width="6.28515625" style="236" customWidth="1"/>
    <col min="8453" max="8453" width="19.28515625" style="236" customWidth="1"/>
    <col min="8454" max="8454" width="16.85546875" style="236" customWidth="1"/>
    <col min="8455" max="8455" width="25.5703125" style="236" customWidth="1"/>
    <col min="8456" max="8456" width="24.85546875" style="236" customWidth="1"/>
    <col min="8457" max="8457" width="19.140625" style="236" customWidth="1"/>
    <col min="8458" max="8458" width="55.7109375" style="236" customWidth="1"/>
    <col min="8459" max="8459" width="11.5703125" style="236" customWidth="1"/>
    <col min="8460" max="8460" width="16.7109375" style="236" customWidth="1"/>
    <col min="8461" max="8461" width="12" style="236" customWidth="1"/>
    <col min="8462" max="8462" width="12.140625" style="236" customWidth="1"/>
    <col min="8463" max="8463" width="4.5703125" style="236" customWidth="1"/>
    <col min="8464" max="8464" width="55" style="236" customWidth="1"/>
    <col min="8465" max="8707" width="9.140625" style="236"/>
    <col min="8708" max="8708" width="6.28515625" style="236" customWidth="1"/>
    <col min="8709" max="8709" width="19.28515625" style="236" customWidth="1"/>
    <col min="8710" max="8710" width="16.85546875" style="236" customWidth="1"/>
    <col min="8711" max="8711" width="25.5703125" style="236" customWidth="1"/>
    <col min="8712" max="8712" width="24.85546875" style="236" customWidth="1"/>
    <col min="8713" max="8713" width="19.140625" style="236" customWidth="1"/>
    <col min="8714" max="8714" width="55.7109375" style="236" customWidth="1"/>
    <col min="8715" max="8715" width="11.5703125" style="236" customWidth="1"/>
    <col min="8716" max="8716" width="16.7109375" style="236" customWidth="1"/>
    <col min="8717" max="8717" width="12" style="236" customWidth="1"/>
    <col min="8718" max="8718" width="12.140625" style="236" customWidth="1"/>
    <col min="8719" max="8719" width="4.5703125" style="236" customWidth="1"/>
    <col min="8720" max="8720" width="55" style="236" customWidth="1"/>
    <col min="8721" max="8963" width="9.140625" style="236"/>
    <col min="8964" max="8964" width="6.28515625" style="236" customWidth="1"/>
    <col min="8965" max="8965" width="19.28515625" style="236" customWidth="1"/>
    <col min="8966" max="8966" width="16.85546875" style="236" customWidth="1"/>
    <col min="8967" max="8967" width="25.5703125" style="236" customWidth="1"/>
    <col min="8968" max="8968" width="24.85546875" style="236" customWidth="1"/>
    <col min="8969" max="8969" width="19.140625" style="236" customWidth="1"/>
    <col min="8970" max="8970" width="55.7109375" style="236" customWidth="1"/>
    <col min="8971" max="8971" width="11.5703125" style="236" customWidth="1"/>
    <col min="8972" max="8972" width="16.7109375" style="236" customWidth="1"/>
    <col min="8973" max="8973" width="12" style="236" customWidth="1"/>
    <col min="8974" max="8974" width="12.140625" style="236" customWidth="1"/>
    <col min="8975" max="8975" width="4.5703125" style="236" customWidth="1"/>
    <col min="8976" max="8976" width="55" style="236" customWidth="1"/>
    <col min="8977" max="9219" width="9.140625" style="236"/>
    <col min="9220" max="9220" width="6.28515625" style="236" customWidth="1"/>
    <col min="9221" max="9221" width="19.28515625" style="236" customWidth="1"/>
    <col min="9222" max="9222" width="16.85546875" style="236" customWidth="1"/>
    <col min="9223" max="9223" width="25.5703125" style="236" customWidth="1"/>
    <col min="9224" max="9224" width="24.85546875" style="236" customWidth="1"/>
    <col min="9225" max="9225" width="19.140625" style="236" customWidth="1"/>
    <col min="9226" max="9226" width="55.7109375" style="236" customWidth="1"/>
    <col min="9227" max="9227" width="11.5703125" style="236" customWidth="1"/>
    <col min="9228" max="9228" width="16.7109375" style="236" customWidth="1"/>
    <col min="9229" max="9229" width="12" style="236" customWidth="1"/>
    <col min="9230" max="9230" width="12.140625" style="236" customWidth="1"/>
    <col min="9231" max="9231" width="4.5703125" style="236" customWidth="1"/>
    <col min="9232" max="9232" width="55" style="236" customWidth="1"/>
    <col min="9233" max="9475" width="9.140625" style="236"/>
    <col min="9476" max="9476" width="6.28515625" style="236" customWidth="1"/>
    <col min="9477" max="9477" width="19.28515625" style="236" customWidth="1"/>
    <col min="9478" max="9478" width="16.85546875" style="236" customWidth="1"/>
    <col min="9479" max="9479" width="25.5703125" style="236" customWidth="1"/>
    <col min="9480" max="9480" width="24.85546875" style="236" customWidth="1"/>
    <col min="9481" max="9481" width="19.140625" style="236" customWidth="1"/>
    <col min="9482" max="9482" width="55.7109375" style="236" customWidth="1"/>
    <col min="9483" max="9483" width="11.5703125" style="236" customWidth="1"/>
    <col min="9484" max="9484" width="16.7109375" style="236" customWidth="1"/>
    <col min="9485" max="9485" width="12" style="236" customWidth="1"/>
    <col min="9486" max="9486" width="12.140625" style="236" customWidth="1"/>
    <col min="9487" max="9487" width="4.5703125" style="236" customWidth="1"/>
    <col min="9488" max="9488" width="55" style="236" customWidth="1"/>
    <col min="9489" max="9731" width="9.140625" style="236"/>
    <col min="9732" max="9732" width="6.28515625" style="236" customWidth="1"/>
    <col min="9733" max="9733" width="19.28515625" style="236" customWidth="1"/>
    <col min="9734" max="9734" width="16.85546875" style="236" customWidth="1"/>
    <col min="9735" max="9735" width="25.5703125" style="236" customWidth="1"/>
    <col min="9736" max="9736" width="24.85546875" style="236" customWidth="1"/>
    <col min="9737" max="9737" width="19.140625" style="236" customWidth="1"/>
    <col min="9738" max="9738" width="55.7109375" style="236" customWidth="1"/>
    <col min="9739" max="9739" width="11.5703125" style="236" customWidth="1"/>
    <col min="9740" max="9740" width="16.7109375" style="236" customWidth="1"/>
    <col min="9741" max="9741" width="12" style="236" customWidth="1"/>
    <col min="9742" max="9742" width="12.140625" style="236" customWidth="1"/>
    <col min="9743" max="9743" width="4.5703125" style="236" customWidth="1"/>
    <col min="9744" max="9744" width="55" style="236" customWidth="1"/>
    <col min="9745" max="9987" width="9.140625" style="236"/>
    <col min="9988" max="9988" width="6.28515625" style="236" customWidth="1"/>
    <col min="9989" max="9989" width="19.28515625" style="236" customWidth="1"/>
    <col min="9990" max="9990" width="16.85546875" style="236" customWidth="1"/>
    <col min="9991" max="9991" width="25.5703125" style="236" customWidth="1"/>
    <col min="9992" max="9992" width="24.85546875" style="236" customWidth="1"/>
    <col min="9993" max="9993" width="19.140625" style="236" customWidth="1"/>
    <col min="9994" max="9994" width="55.7109375" style="236" customWidth="1"/>
    <col min="9995" max="9995" width="11.5703125" style="236" customWidth="1"/>
    <col min="9996" max="9996" width="16.7109375" style="236" customWidth="1"/>
    <col min="9997" max="9997" width="12" style="236" customWidth="1"/>
    <col min="9998" max="9998" width="12.140625" style="236" customWidth="1"/>
    <col min="9999" max="9999" width="4.5703125" style="236" customWidth="1"/>
    <col min="10000" max="10000" width="55" style="236" customWidth="1"/>
    <col min="10001" max="10243" width="9.140625" style="236"/>
    <col min="10244" max="10244" width="6.28515625" style="236" customWidth="1"/>
    <col min="10245" max="10245" width="19.28515625" style="236" customWidth="1"/>
    <col min="10246" max="10246" width="16.85546875" style="236" customWidth="1"/>
    <col min="10247" max="10247" width="25.5703125" style="236" customWidth="1"/>
    <col min="10248" max="10248" width="24.85546875" style="236" customWidth="1"/>
    <col min="10249" max="10249" width="19.140625" style="236" customWidth="1"/>
    <col min="10250" max="10250" width="55.7109375" style="236" customWidth="1"/>
    <col min="10251" max="10251" width="11.5703125" style="236" customWidth="1"/>
    <col min="10252" max="10252" width="16.7109375" style="236" customWidth="1"/>
    <col min="10253" max="10253" width="12" style="236" customWidth="1"/>
    <col min="10254" max="10254" width="12.140625" style="236" customWidth="1"/>
    <col min="10255" max="10255" width="4.5703125" style="236" customWidth="1"/>
    <col min="10256" max="10256" width="55" style="236" customWidth="1"/>
    <col min="10257" max="10499" width="9.140625" style="236"/>
    <col min="10500" max="10500" width="6.28515625" style="236" customWidth="1"/>
    <col min="10501" max="10501" width="19.28515625" style="236" customWidth="1"/>
    <col min="10502" max="10502" width="16.85546875" style="236" customWidth="1"/>
    <col min="10503" max="10503" width="25.5703125" style="236" customWidth="1"/>
    <col min="10504" max="10504" width="24.85546875" style="236" customWidth="1"/>
    <col min="10505" max="10505" width="19.140625" style="236" customWidth="1"/>
    <col min="10506" max="10506" width="55.7109375" style="236" customWidth="1"/>
    <col min="10507" max="10507" width="11.5703125" style="236" customWidth="1"/>
    <col min="10508" max="10508" width="16.7109375" style="236" customWidth="1"/>
    <col min="10509" max="10509" width="12" style="236" customWidth="1"/>
    <col min="10510" max="10510" width="12.140625" style="236" customWidth="1"/>
    <col min="10511" max="10511" width="4.5703125" style="236" customWidth="1"/>
    <col min="10512" max="10512" width="55" style="236" customWidth="1"/>
    <col min="10513" max="10755" width="9.140625" style="236"/>
    <col min="10756" max="10756" width="6.28515625" style="236" customWidth="1"/>
    <col min="10757" max="10757" width="19.28515625" style="236" customWidth="1"/>
    <col min="10758" max="10758" width="16.85546875" style="236" customWidth="1"/>
    <col min="10759" max="10759" width="25.5703125" style="236" customWidth="1"/>
    <col min="10760" max="10760" width="24.85546875" style="236" customWidth="1"/>
    <col min="10761" max="10761" width="19.140625" style="236" customWidth="1"/>
    <col min="10762" max="10762" width="55.7109375" style="236" customWidth="1"/>
    <col min="10763" max="10763" width="11.5703125" style="236" customWidth="1"/>
    <col min="10764" max="10764" width="16.7109375" style="236" customWidth="1"/>
    <col min="10765" max="10765" width="12" style="236" customWidth="1"/>
    <col min="10766" max="10766" width="12.140625" style="236" customWidth="1"/>
    <col min="10767" max="10767" width="4.5703125" style="236" customWidth="1"/>
    <col min="10768" max="10768" width="55" style="236" customWidth="1"/>
    <col min="10769" max="11011" width="9.140625" style="236"/>
    <col min="11012" max="11012" width="6.28515625" style="236" customWidth="1"/>
    <col min="11013" max="11013" width="19.28515625" style="236" customWidth="1"/>
    <col min="11014" max="11014" width="16.85546875" style="236" customWidth="1"/>
    <col min="11015" max="11015" width="25.5703125" style="236" customWidth="1"/>
    <col min="11016" max="11016" width="24.85546875" style="236" customWidth="1"/>
    <col min="11017" max="11017" width="19.140625" style="236" customWidth="1"/>
    <col min="11018" max="11018" width="55.7109375" style="236" customWidth="1"/>
    <col min="11019" max="11019" width="11.5703125" style="236" customWidth="1"/>
    <col min="11020" max="11020" width="16.7109375" style="236" customWidth="1"/>
    <col min="11021" max="11021" width="12" style="236" customWidth="1"/>
    <col min="11022" max="11022" width="12.140625" style="236" customWidth="1"/>
    <col min="11023" max="11023" width="4.5703125" style="236" customWidth="1"/>
    <col min="11024" max="11024" width="55" style="236" customWidth="1"/>
    <col min="11025" max="11267" width="9.140625" style="236"/>
    <col min="11268" max="11268" width="6.28515625" style="236" customWidth="1"/>
    <col min="11269" max="11269" width="19.28515625" style="236" customWidth="1"/>
    <col min="11270" max="11270" width="16.85546875" style="236" customWidth="1"/>
    <col min="11271" max="11271" width="25.5703125" style="236" customWidth="1"/>
    <col min="11272" max="11272" width="24.85546875" style="236" customWidth="1"/>
    <col min="11273" max="11273" width="19.140625" style="236" customWidth="1"/>
    <col min="11274" max="11274" width="55.7109375" style="236" customWidth="1"/>
    <col min="11275" max="11275" width="11.5703125" style="236" customWidth="1"/>
    <col min="11276" max="11276" width="16.7109375" style="236" customWidth="1"/>
    <col min="11277" max="11277" width="12" style="236" customWidth="1"/>
    <col min="11278" max="11278" width="12.140625" style="236" customWidth="1"/>
    <col min="11279" max="11279" width="4.5703125" style="236" customWidth="1"/>
    <col min="11280" max="11280" width="55" style="236" customWidth="1"/>
    <col min="11281" max="11523" width="9.140625" style="236"/>
    <col min="11524" max="11524" width="6.28515625" style="236" customWidth="1"/>
    <col min="11525" max="11525" width="19.28515625" style="236" customWidth="1"/>
    <col min="11526" max="11526" width="16.85546875" style="236" customWidth="1"/>
    <col min="11527" max="11527" width="25.5703125" style="236" customWidth="1"/>
    <col min="11528" max="11528" width="24.85546875" style="236" customWidth="1"/>
    <col min="11529" max="11529" width="19.140625" style="236" customWidth="1"/>
    <col min="11530" max="11530" width="55.7109375" style="236" customWidth="1"/>
    <col min="11531" max="11531" width="11.5703125" style="236" customWidth="1"/>
    <col min="11532" max="11532" width="16.7109375" style="236" customWidth="1"/>
    <col min="11533" max="11533" width="12" style="236" customWidth="1"/>
    <col min="11534" max="11534" width="12.140625" style="236" customWidth="1"/>
    <col min="11535" max="11535" width="4.5703125" style="236" customWidth="1"/>
    <col min="11536" max="11536" width="55" style="236" customWidth="1"/>
    <col min="11537" max="11779" width="9.140625" style="236"/>
    <col min="11780" max="11780" width="6.28515625" style="236" customWidth="1"/>
    <col min="11781" max="11781" width="19.28515625" style="236" customWidth="1"/>
    <col min="11782" max="11782" width="16.85546875" style="236" customWidth="1"/>
    <col min="11783" max="11783" width="25.5703125" style="236" customWidth="1"/>
    <col min="11784" max="11784" width="24.85546875" style="236" customWidth="1"/>
    <col min="11785" max="11785" width="19.140625" style="236" customWidth="1"/>
    <col min="11786" max="11786" width="55.7109375" style="236" customWidth="1"/>
    <col min="11787" max="11787" width="11.5703125" style="236" customWidth="1"/>
    <col min="11788" max="11788" width="16.7109375" style="236" customWidth="1"/>
    <col min="11789" max="11789" width="12" style="236" customWidth="1"/>
    <col min="11790" max="11790" width="12.140625" style="236" customWidth="1"/>
    <col min="11791" max="11791" width="4.5703125" style="236" customWidth="1"/>
    <col min="11792" max="11792" width="55" style="236" customWidth="1"/>
    <col min="11793" max="12035" width="9.140625" style="236"/>
    <col min="12036" max="12036" width="6.28515625" style="236" customWidth="1"/>
    <col min="12037" max="12037" width="19.28515625" style="236" customWidth="1"/>
    <col min="12038" max="12038" width="16.85546875" style="236" customWidth="1"/>
    <col min="12039" max="12039" width="25.5703125" style="236" customWidth="1"/>
    <col min="12040" max="12040" width="24.85546875" style="236" customWidth="1"/>
    <col min="12041" max="12041" width="19.140625" style="236" customWidth="1"/>
    <col min="12042" max="12042" width="55.7109375" style="236" customWidth="1"/>
    <col min="12043" max="12043" width="11.5703125" style="236" customWidth="1"/>
    <col min="12044" max="12044" width="16.7109375" style="236" customWidth="1"/>
    <col min="12045" max="12045" width="12" style="236" customWidth="1"/>
    <col min="12046" max="12046" width="12.140625" style="236" customWidth="1"/>
    <col min="12047" max="12047" width="4.5703125" style="236" customWidth="1"/>
    <col min="12048" max="12048" width="55" style="236" customWidth="1"/>
    <col min="12049" max="12291" width="9.140625" style="236"/>
    <col min="12292" max="12292" width="6.28515625" style="236" customWidth="1"/>
    <col min="12293" max="12293" width="19.28515625" style="236" customWidth="1"/>
    <col min="12294" max="12294" width="16.85546875" style="236" customWidth="1"/>
    <col min="12295" max="12295" width="25.5703125" style="236" customWidth="1"/>
    <col min="12296" max="12296" width="24.85546875" style="236" customWidth="1"/>
    <col min="12297" max="12297" width="19.140625" style="236" customWidth="1"/>
    <col min="12298" max="12298" width="55.7109375" style="236" customWidth="1"/>
    <col min="12299" max="12299" width="11.5703125" style="236" customWidth="1"/>
    <col min="12300" max="12300" width="16.7109375" style="236" customWidth="1"/>
    <col min="12301" max="12301" width="12" style="236" customWidth="1"/>
    <col min="12302" max="12302" width="12.140625" style="236" customWidth="1"/>
    <col min="12303" max="12303" width="4.5703125" style="236" customWidth="1"/>
    <col min="12304" max="12304" width="55" style="236" customWidth="1"/>
    <col min="12305" max="12547" width="9.140625" style="236"/>
    <col min="12548" max="12548" width="6.28515625" style="236" customWidth="1"/>
    <col min="12549" max="12549" width="19.28515625" style="236" customWidth="1"/>
    <col min="12550" max="12550" width="16.85546875" style="236" customWidth="1"/>
    <col min="12551" max="12551" width="25.5703125" style="236" customWidth="1"/>
    <col min="12552" max="12552" width="24.85546875" style="236" customWidth="1"/>
    <col min="12553" max="12553" width="19.140625" style="236" customWidth="1"/>
    <col min="12554" max="12554" width="55.7109375" style="236" customWidth="1"/>
    <col min="12555" max="12555" width="11.5703125" style="236" customWidth="1"/>
    <col min="12556" max="12556" width="16.7109375" style="236" customWidth="1"/>
    <col min="12557" max="12557" width="12" style="236" customWidth="1"/>
    <col min="12558" max="12558" width="12.140625" style="236" customWidth="1"/>
    <col min="12559" max="12559" width="4.5703125" style="236" customWidth="1"/>
    <col min="12560" max="12560" width="55" style="236" customWidth="1"/>
    <col min="12561" max="12803" width="9.140625" style="236"/>
    <col min="12804" max="12804" width="6.28515625" style="236" customWidth="1"/>
    <col min="12805" max="12805" width="19.28515625" style="236" customWidth="1"/>
    <col min="12806" max="12806" width="16.85546875" style="236" customWidth="1"/>
    <col min="12807" max="12807" width="25.5703125" style="236" customWidth="1"/>
    <col min="12808" max="12808" width="24.85546875" style="236" customWidth="1"/>
    <col min="12809" max="12809" width="19.140625" style="236" customWidth="1"/>
    <col min="12810" max="12810" width="55.7109375" style="236" customWidth="1"/>
    <col min="12811" max="12811" width="11.5703125" style="236" customWidth="1"/>
    <col min="12812" max="12812" width="16.7109375" style="236" customWidth="1"/>
    <col min="12813" max="12813" width="12" style="236" customWidth="1"/>
    <col min="12814" max="12814" width="12.140625" style="236" customWidth="1"/>
    <col min="12815" max="12815" width="4.5703125" style="236" customWidth="1"/>
    <col min="12816" max="12816" width="55" style="236" customWidth="1"/>
    <col min="12817" max="13059" width="9.140625" style="236"/>
    <col min="13060" max="13060" width="6.28515625" style="236" customWidth="1"/>
    <col min="13061" max="13061" width="19.28515625" style="236" customWidth="1"/>
    <col min="13062" max="13062" width="16.85546875" style="236" customWidth="1"/>
    <col min="13063" max="13063" width="25.5703125" style="236" customWidth="1"/>
    <col min="13064" max="13064" width="24.85546875" style="236" customWidth="1"/>
    <col min="13065" max="13065" width="19.140625" style="236" customWidth="1"/>
    <col min="13066" max="13066" width="55.7109375" style="236" customWidth="1"/>
    <col min="13067" max="13067" width="11.5703125" style="236" customWidth="1"/>
    <col min="13068" max="13068" width="16.7109375" style="236" customWidth="1"/>
    <col min="13069" max="13069" width="12" style="236" customWidth="1"/>
    <col min="13070" max="13070" width="12.140625" style="236" customWidth="1"/>
    <col min="13071" max="13071" width="4.5703125" style="236" customWidth="1"/>
    <col min="13072" max="13072" width="55" style="236" customWidth="1"/>
    <col min="13073" max="13315" width="9.140625" style="236"/>
    <col min="13316" max="13316" width="6.28515625" style="236" customWidth="1"/>
    <col min="13317" max="13317" width="19.28515625" style="236" customWidth="1"/>
    <col min="13318" max="13318" width="16.85546875" style="236" customWidth="1"/>
    <col min="13319" max="13319" width="25.5703125" style="236" customWidth="1"/>
    <col min="13320" max="13320" width="24.85546875" style="236" customWidth="1"/>
    <col min="13321" max="13321" width="19.140625" style="236" customWidth="1"/>
    <col min="13322" max="13322" width="55.7109375" style="236" customWidth="1"/>
    <col min="13323" max="13323" width="11.5703125" style="236" customWidth="1"/>
    <col min="13324" max="13324" width="16.7109375" style="236" customWidth="1"/>
    <col min="13325" max="13325" width="12" style="236" customWidth="1"/>
    <col min="13326" max="13326" width="12.140625" style="236" customWidth="1"/>
    <col min="13327" max="13327" width="4.5703125" style="236" customWidth="1"/>
    <col min="13328" max="13328" width="55" style="236" customWidth="1"/>
    <col min="13329" max="13571" width="9.140625" style="236"/>
    <col min="13572" max="13572" width="6.28515625" style="236" customWidth="1"/>
    <col min="13573" max="13573" width="19.28515625" style="236" customWidth="1"/>
    <col min="13574" max="13574" width="16.85546875" style="236" customWidth="1"/>
    <col min="13575" max="13575" width="25.5703125" style="236" customWidth="1"/>
    <col min="13576" max="13576" width="24.85546875" style="236" customWidth="1"/>
    <col min="13577" max="13577" width="19.140625" style="236" customWidth="1"/>
    <col min="13578" max="13578" width="55.7109375" style="236" customWidth="1"/>
    <col min="13579" max="13579" width="11.5703125" style="236" customWidth="1"/>
    <col min="13580" max="13580" width="16.7109375" style="236" customWidth="1"/>
    <col min="13581" max="13581" width="12" style="236" customWidth="1"/>
    <col min="13582" max="13582" width="12.140625" style="236" customWidth="1"/>
    <col min="13583" max="13583" width="4.5703125" style="236" customWidth="1"/>
    <col min="13584" max="13584" width="55" style="236" customWidth="1"/>
    <col min="13585" max="13827" width="9.140625" style="236"/>
    <col min="13828" max="13828" width="6.28515625" style="236" customWidth="1"/>
    <col min="13829" max="13829" width="19.28515625" style="236" customWidth="1"/>
    <col min="13830" max="13830" width="16.85546875" style="236" customWidth="1"/>
    <col min="13831" max="13831" width="25.5703125" style="236" customWidth="1"/>
    <col min="13832" max="13832" width="24.85546875" style="236" customWidth="1"/>
    <col min="13833" max="13833" width="19.140625" style="236" customWidth="1"/>
    <col min="13834" max="13834" width="55.7109375" style="236" customWidth="1"/>
    <col min="13835" max="13835" width="11.5703125" style="236" customWidth="1"/>
    <col min="13836" max="13836" width="16.7109375" style="236" customWidth="1"/>
    <col min="13837" max="13837" width="12" style="236" customWidth="1"/>
    <col min="13838" max="13838" width="12.140625" style="236" customWidth="1"/>
    <col min="13839" max="13839" width="4.5703125" style="236" customWidth="1"/>
    <col min="13840" max="13840" width="55" style="236" customWidth="1"/>
    <col min="13841" max="14083" width="9.140625" style="236"/>
    <col min="14084" max="14084" width="6.28515625" style="236" customWidth="1"/>
    <col min="14085" max="14085" width="19.28515625" style="236" customWidth="1"/>
    <col min="14086" max="14086" width="16.85546875" style="236" customWidth="1"/>
    <col min="14087" max="14087" width="25.5703125" style="236" customWidth="1"/>
    <col min="14088" max="14088" width="24.85546875" style="236" customWidth="1"/>
    <col min="14089" max="14089" width="19.140625" style="236" customWidth="1"/>
    <col min="14090" max="14090" width="55.7109375" style="236" customWidth="1"/>
    <col min="14091" max="14091" width="11.5703125" style="236" customWidth="1"/>
    <col min="14092" max="14092" width="16.7109375" style="236" customWidth="1"/>
    <col min="14093" max="14093" width="12" style="236" customWidth="1"/>
    <col min="14094" max="14094" width="12.140625" style="236" customWidth="1"/>
    <col min="14095" max="14095" width="4.5703125" style="236" customWidth="1"/>
    <col min="14096" max="14096" width="55" style="236" customWidth="1"/>
    <col min="14097" max="14339" width="9.140625" style="236"/>
    <col min="14340" max="14340" width="6.28515625" style="236" customWidth="1"/>
    <col min="14341" max="14341" width="19.28515625" style="236" customWidth="1"/>
    <col min="14342" max="14342" width="16.85546875" style="236" customWidth="1"/>
    <col min="14343" max="14343" width="25.5703125" style="236" customWidth="1"/>
    <col min="14344" max="14344" width="24.85546875" style="236" customWidth="1"/>
    <col min="14345" max="14345" width="19.140625" style="236" customWidth="1"/>
    <col min="14346" max="14346" width="55.7109375" style="236" customWidth="1"/>
    <col min="14347" max="14347" width="11.5703125" style="236" customWidth="1"/>
    <col min="14348" max="14348" width="16.7109375" style="236" customWidth="1"/>
    <col min="14349" max="14349" width="12" style="236" customWidth="1"/>
    <col min="14350" max="14350" width="12.140625" style="236" customWidth="1"/>
    <col min="14351" max="14351" width="4.5703125" style="236" customWidth="1"/>
    <col min="14352" max="14352" width="55" style="236" customWidth="1"/>
    <col min="14353" max="14595" width="9.140625" style="236"/>
    <col min="14596" max="14596" width="6.28515625" style="236" customWidth="1"/>
    <col min="14597" max="14597" width="19.28515625" style="236" customWidth="1"/>
    <col min="14598" max="14598" width="16.85546875" style="236" customWidth="1"/>
    <col min="14599" max="14599" width="25.5703125" style="236" customWidth="1"/>
    <col min="14600" max="14600" width="24.85546875" style="236" customWidth="1"/>
    <col min="14601" max="14601" width="19.140625" style="236" customWidth="1"/>
    <col min="14602" max="14602" width="55.7109375" style="236" customWidth="1"/>
    <col min="14603" max="14603" width="11.5703125" style="236" customWidth="1"/>
    <col min="14604" max="14604" width="16.7109375" style="236" customWidth="1"/>
    <col min="14605" max="14605" width="12" style="236" customWidth="1"/>
    <col min="14606" max="14606" width="12.140625" style="236" customWidth="1"/>
    <col min="14607" max="14607" width="4.5703125" style="236" customWidth="1"/>
    <col min="14608" max="14608" width="55" style="236" customWidth="1"/>
    <col min="14609" max="14851" width="9.140625" style="236"/>
    <col min="14852" max="14852" width="6.28515625" style="236" customWidth="1"/>
    <col min="14853" max="14853" width="19.28515625" style="236" customWidth="1"/>
    <col min="14854" max="14854" width="16.85546875" style="236" customWidth="1"/>
    <col min="14855" max="14855" width="25.5703125" style="236" customWidth="1"/>
    <col min="14856" max="14856" width="24.85546875" style="236" customWidth="1"/>
    <col min="14857" max="14857" width="19.140625" style="236" customWidth="1"/>
    <col min="14858" max="14858" width="55.7109375" style="236" customWidth="1"/>
    <col min="14859" max="14859" width="11.5703125" style="236" customWidth="1"/>
    <col min="14860" max="14860" width="16.7109375" style="236" customWidth="1"/>
    <col min="14861" max="14861" width="12" style="236" customWidth="1"/>
    <col min="14862" max="14862" width="12.140625" style="236" customWidth="1"/>
    <col min="14863" max="14863" width="4.5703125" style="236" customWidth="1"/>
    <col min="14864" max="14864" width="55" style="236" customWidth="1"/>
    <col min="14865" max="15107" width="9.140625" style="236"/>
    <col min="15108" max="15108" width="6.28515625" style="236" customWidth="1"/>
    <col min="15109" max="15109" width="19.28515625" style="236" customWidth="1"/>
    <col min="15110" max="15110" width="16.85546875" style="236" customWidth="1"/>
    <col min="15111" max="15111" width="25.5703125" style="236" customWidth="1"/>
    <col min="15112" max="15112" width="24.85546875" style="236" customWidth="1"/>
    <col min="15113" max="15113" width="19.140625" style="236" customWidth="1"/>
    <col min="15114" max="15114" width="55.7109375" style="236" customWidth="1"/>
    <col min="15115" max="15115" width="11.5703125" style="236" customWidth="1"/>
    <col min="15116" max="15116" width="16.7109375" style="236" customWidth="1"/>
    <col min="15117" max="15117" width="12" style="236" customWidth="1"/>
    <col min="15118" max="15118" width="12.140625" style="236" customWidth="1"/>
    <col min="15119" max="15119" width="4.5703125" style="236" customWidth="1"/>
    <col min="15120" max="15120" width="55" style="236" customWidth="1"/>
    <col min="15121" max="15363" width="9.140625" style="236"/>
    <col min="15364" max="15364" width="6.28515625" style="236" customWidth="1"/>
    <col min="15365" max="15365" width="19.28515625" style="236" customWidth="1"/>
    <col min="15366" max="15366" width="16.85546875" style="236" customWidth="1"/>
    <col min="15367" max="15367" width="25.5703125" style="236" customWidth="1"/>
    <col min="15368" max="15368" width="24.85546875" style="236" customWidth="1"/>
    <col min="15369" max="15369" width="19.140625" style="236" customWidth="1"/>
    <col min="15370" max="15370" width="55.7109375" style="236" customWidth="1"/>
    <col min="15371" max="15371" width="11.5703125" style="236" customWidth="1"/>
    <col min="15372" max="15372" width="16.7109375" style="236" customWidth="1"/>
    <col min="15373" max="15373" width="12" style="236" customWidth="1"/>
    <col min="15374" max="15374" width="12.140625" style="236" customWidth="1"/>
    <col min="15375" max="15375" width="4.5703125" style="236" customWidth="1"/>
    <col min="15376" max="15376" width="55" style="236" customWidth="1"/>
    <col min="15377" max="15619" width="9.140625" style="236"/>
    <col min="15620" max="15620" width="6.28515625" style="236" customWidth="1"/>
    <col min="15621" max="15621" width="19.28515625" style="236" customWidth="1"/>
    <col min="15622" max="15622" width="16.85546875" style="236" customWidth="1"/>
    <col min="15623" max="15623" width="25.5703125" style="236" customWidth="1"/>
    <col min="15624" max="15624" width="24.85546875" style="236" customWidth="1"/>
    <col min="15625" max="15625" width="19.140625" style="236" customWidth="1"/>
    <col min="15626" max="15626" width="55.7109375" style="236" customWidth="1"/>
    <col min="15627" max="15627" width="11.5703125" style="236" customWidth="1"/>
    <col min="15628" max="15628" width="16.7109375" style="236" customWidth="1"/>
    <col min="15629" max="15629" width="12" style="236" customWidth="1"/>
    <col min="15630" max="15630" width="12.140625" style="236" customWidth="1"/>
    <col min="15631" max="15631" width="4.5703125" style="236" customWidth="1"/>
    <col min="15632" max="15632" width="55" style="236" customWidth="1"/>
    <col min="15633" max="15875" width="9.140625" style="236"/>
    <col min="15876" max="15876" width="6.28515625" style="236" customWidth="1"/>
    <col min="15877" max="15877" width="19.28515625" style="236" customWidth="1"/>
    <col min="15878" max="15878" width="16.85546875" style="236" customWidth="1"/>
    <col min="15879" max="15879" width="25.5703125" style="236" customWidth="1"/>
    <col min="15880" max="15880" width="24.85546875" style="236" customWidth="1"/>
    <col min="15881" max="15881" width="19.140625" style="236" customWidth="1"/>
    <col min="15882" max="15882" width="55.7109375" style="236" customWidth="1"/>
    <col min="15883" max="15883" width="11.5703125" style="236" customWidth="1"/>
    <col min="15884" max="15884" width="16.7109375" style="236" customWidth="1"/>
    <col min="15885" max="15885" width="12" style="236" customWidth="1"/>
    <col min="15886" max="15886" width="12.140625" style="236" customWidth="1"/>
    <col min="15887" max="15887" width="4.5703125" style="236" customWidth="1"/>
    <col min="15888" max="15888" width="55" style="236" customWidth="1"/>
    <col min="15889" max="16131" width="9.140625" style="236"/>
    <col min="16132" max="16132" width="6.28515625" style="236" customWidth="1"/>
    <col min="16133" max="16133" width="19.28515625" style="236" customWidth="1"/>
    <col min="16134" max="16134" width="16.85546875" style="236" customWidth="1"/>
    <col min="16135" max="16135" width="25.5703125" style="236" customWidth="1"/>
    <col min="16136" max="16136" width="24.85546875" style="236" customWidth="1"/>
    <col min="16137" max="16137" width="19.140625" style="236" customWidth="1"/>
    <col min="16138" max="16138" width="55.7109375" style="236" customWidth="1"/>
    <col min="16139" max="16139" width="11.5703125" style="236" customWidth="1"/>
    <col min="16140" max="16140" width="16.7109375" style="236" customWidth="1"/>
    <col min="16141" max="16141" width="12" style="236" customWidth="1"/>
    <col min="16142" max="16142" width="12.140625" style="236" customWidth="1"/>
    <col min="16143" max="16143" width="4.5703125" style="236" customWidth="1"/>
    <col min="16144" max="16144" width="55" style="236" customWidth="1"/>
    <col min="16145" max="16384" width="9.140625" style="236"/>
  </cols>
  <sheetData>
    <row r="1" spans="1:13" ht="15" x14ac:dyDescent="0.25">
      <c r="E1" s="447" t="s">
        <v>178</v>
      </c>
      <c r="F1" s="372" t="s">
        <v>240</v>
      </c>
      <c r="K1" s="367">
        <v>233</v>
      </c>
      <c r="L1" s="368" t="s">
        <v>241</v>
      </c>
    </row>
    <row r="2" spans="1:13" s="235" customFormat="1" ht="15.75" customHeight="1" x14ac:dyDescent="0.25">
      <c r="A2" s="846" t="s">
        <v>191</v>
      </c>
      <c r="B2" s="846"/>
      <c r="C2" s="846"/>
      <c r="D2" s="846"/>
      <c r="E2" s="846"/>
      <c r="F2" s="846"/>
      <c r="G2" s="846"/>
      <c r="H2" s="846"/>
      <c r="I2" s="846"/>
      <c r="K2" s="367">
        <f>K1*C12</f>
        <v>2330</v>
      </c>
      <c r="L2" s="367" t="str">
        <f>CONCATENATE("стоимость ПИР на кол-во счетчиков: ",C12," шт.")</f>
        <v>стоимость ПИР на кол-во счетчиков: 10 шт.</v>
      </c>
    </row>
    <row r="3" spans="1:13" s="235" customFormat="1" ht="15.75" x14ac:dyDescent="0.25">
      <c r="A3" s="857"/>
      <c r="B3" s="857"/>
      <c r="C3" s="857"/>
      <c r="D3" s="857"/>
      <c r="E3" s="857"/>
      <c r="F3" s="857"/>
      <c r="G3" s="384"/>
      <c r="H3" s="384"/>
      <c r="I3" s="384"/>
      <c r="K3" s="368">
        <f>K2/I15</f>
        <v>2.8563404198771399E-2</v>
      </c>
      <c r="L3" s="367" t="s">
        <v>229</v>
      </c>
    </row>
    <row r="4" spans="1:13" ht="39.75" customHeight="1" x14ac:dyDescent="0.25">
      <c r="A4" s="848" t="str">
        <f>Реквизиты!C35</f>
        <v>Реконструкция ТП-10/0,4кВ с установкой тр-ов 2х1250кВА взамен 2х1000кВА, со строительством 2КЛ-6кВ направлением ТП-10/0,4кВ № 323 - ТП-6/0,4кВ № 4006, с переводом 13КЛ-0,4кВ из ликвид-ой КТПн-6/0,4кВ в ТП-10/0,4кВ, в т.ч. ПИР: г.Москва, ул.Барклая, вблизи д.1Ж</v>
      </c>
      <c r="B4" s="848"/>
      <c r="C4" s="848"/>
      <c r="D4" s="848"/>
      <c r="E4" s="848"/>
      <c r="F4" s="848"/>
      <c r="G4" s="848"/>
      <c r="H4" s="848"/>
      <c r="I4" s="848"/>
    </row>
    <row r="5" spans="1:13" ht="12.75" customHeight="1" x14ac:dyDescent="0.2">
      <c r="A5" s="849" t="s">
        <v>192</v>
      </c>
      <c r="B5" s="849"/>
      <c r="C5" s="849"/>
      <c r="D5" s="849"/>
      <c r="E5" s="849"/>
      <c r="F5" s="849"/>
      <c r="G5" s="849"/>
      <c r="H5" s="849"/>
      <c r="I5" s="849"/>
    </row>
    <row r="6" spans="1:13" ht="15.75" x14ac:dyDescent="0.2">
      <c r="A6" s="304"/>
      <c r="B6" s="304"/>
      <c r="C6" s="304"/>
      <c r="D6" s="304"/>
      <c r="E6" s="304"/>
      <c r="F6" s="304"/>
      <c r="G6" s="304"/>
      <c r="H6" s="304"/>
      <c r="I6" s="304"/>
    </row>
    <row r="7" spans="1:13" ht="15.75" x14ac:dyDescent="0.2">
      <c r="A7" s="304"/>
      <c r="B7" s="304"/>
      <c r="C7" s="304"/>
      <c r="D7" s="373" t="s">
        <v>219</v>
      </c>
      <c r="E7" s="374" t="s">
        <v>242</v>
      </c>
      <c r="F7" s="304"/>
      <c r="G7" s="304"/>
      <c r="H7" s="304"/>
      <c r="I7" s="304"/>
    </row>
    <row r="8" spans="1:13" ht="15.75" x14ac:dyDescent="0.2">
      <c r="A8" s="304"/>
      <c r="B8" s="304"/>
      <c r="C8" s="304"/>
      <c r="D8" s="373"/>
      <c r="E8" s="374"/>
      <c r="F8" s="304"/>
      <c r="G8" s="304"/>
      <c r="H8" s="304"/>
      <c r="I8" s="304"/>
    </row>
    <row r="9" spans="1:13" ht="16.5" customHeight="1" x14ac:dyDescent="0.2">
      <c r="A9" s="377" t="s">
        <v>250</v>
      </c>
      <c r="B9" s="238"/>
      <c r="C9" s="238"/>
      <c r="D9" s="238"/>
      <c r="E9" s="238"/>
      <c r="F9" s="238"/>
      <c r="G9" s="238"/>
      <c r="H9" s="238"/>
      <c r="I9" s="238"/>
    </row>
    <row r="10" spans="1:13" ht="16.5" customHeight="1" x14ac:dyDescent="0.2">
      <c r="A10" s="847" t="s">
        <v>1</v>
      </c>
      <c r="B10" s="847" t="s">
        <v>184</v>
      </c>
      <c r="C10" s="847" t="s">
        <v>246</v>
      </c>
      <c r="D10" s="852" t="s">
        <v>114</v>
      </c>
      <c r="E10" s="852"/>
      <c r="F10" s="852"/>
      <c r="G10" s="852"/>
      <c r="H10" s="852"/>
      <c r="I10" s="852"/>
    </row>
    <row r="11" spans="1:13" ht="25.5" x14ac:dyDescent="0.2">
      <c r="A11" s="847"/>
      <c r="B11" s="847"/>
      <c r="C11" s="847"/>
      <c r="D11" s="850" t="s">
        <v>173</v>
      </c>
      <c r="E11" s="851"/>
      <c r="F11" s="446" t="s">
        <v>185</v>
      </c>
      <c r="G11" s="446" t="s">
        <v>120</v>
      </c>
      <c r="H11" s="437" t="str">
        <f>CONCATENATE("К-т инфляции 
",Реквизиты!A42)</f>
        <v>К-т инфляции 
4 квартал 2025 г.</v>
      </c>
      <c r="I11" s="438" t="s">
        <v>195</v>
      </c>
    </row>
    <row r="12" spans="1:13" ht="110.25" customHeight="1" x14ac:dyDescent="0.2">
      <c r="A12" s="858">
        <v>1</v>
      </c>
      <c r="B12" s="385" t="s">
        <v>230</v>
      </c>
      <c r="C12" s="375">
        <v>10</v>
      </c>
      <c r="D12" s="860" t="s">
        <v>257</v>
      </c>
      <c r="E12" s="861"/>
      <c r="F12" s="386" t="str">
        <f>CONCATENATE(3400,"*",C12,"*","(",0.221,"+",0.02,")")</f>
        <v>3400*10*(0,221+0,02)</v>
      </c>
      <c r="G12" s="386">
        <f>3400*C12*(0.221+0.02)</f>
        <v>8194</v>
      </c>
      <c r="H12" s="450">
        <f>Реквизиты!C42</f>
        <v>9.76</v>
      </c>
      <c r="I12" s="369">
        <f>G12*H12</f>
        <v>79973.440000000002</v>
      </c>
    </row>
    <row r="13" spans="1:13" s="239" customFormat="1" ht="22.5" customHeight="1" x14ac:dyDescent="0.2">
      <c r="A13" s="859"/>
      <c r="B13" s="444" t="s">
        <v>82</v>
      </c>
      <c r="C13" s="445"/>
      <c r="D13" s="443"/>
      <c r="E13" s="443"/>
      <c r="F13" s="442"/>
      <c r="G13" s="442">
        <f>G12</f>
        <v>8194</v>
      </c>
      <c r="H13" s="432"/>
      <c r="I13" s="432">
        <f>I12</f>
        <v>79973.440000000002</v>
      </c>
      <c r="K13" s="240"/>
    </row>
    <row r="14" spans="1:13" ht="30" customHeight="1" x14ac:dyDescent="0.2">
      <c r="A14" s="306">
        <v>2</v>
      </c>
      <c r="B14" s="455" t="s">
        <v>243</v>
      </c>
      <c r="C14" s="456"/>
      <c r="D14" s="853" t="s">
        <v>256</v>
      </c>
      <c r="E14" s="854"/>
      <c r="F14" s="387"/>
      <c r="G14" s="369">
        <f>G13*2%</f>
        <v>163.88</v>
      </c>
      <c r="H14" s="369"/>
      <c r="I14" s="369">
        <f>I13*2%</f>
        <v>1599.47</v>
      </c>
    </row>
    <row r="15" spans="1:13" s="237" customFormat="1" ht="25.5" customHeight="1" x14ac:dyDescent="0.2">
      <c r="A15" s="306">
        <v>3</v>
      </c>
      <c r="B15" s="855" t="s">
        <v>210</v>
      </c>
      <c r="C15" s="856"/>
      <c r="D15" s="856"/>
      <c r="E15" s="856"/>
      <c r="F15" s="448"/>
      <c r="G15" s="305">
        <f>G13+G14</f>
        <v>8357.8799999999992</v>
      </c>
      <c r="H15" s="305"/>
      <c r="I15" s="305">
        <f>I13+I14</f>
        <v>81572.91</v>
      </c>
      <c r="L15" s="236"/>
      <c r="M15" s="236"/>
    </row>
    <row r="16" spans="1:13" s="237" customFormat="1" ht="30" customHeight="1" x14ac:dyDescent="0.2">
      <c r="A16" s="431">
        <v>4</v>
      </c>
      <c r="B16" s="457" t="s">
        <v>231</v>
      </c>
      <c r="C16" s="443"/>
      <c r="D16" s="458"/>
      <c r="E16" s="459" t="s">
        <v>126</v>
      </c>
      <c r="F16" s="460">
        <f>K3</f>
        <v>2.8563404198771399E-2</v>
      </c>
      <c r="G16" s="442">
        <f>G15*F16</f>
        <v>238.73</v>
      </c>
      <c r="H16" s="432"/>
      <c r="I16" s="432">
        <f>I15*F16</f>
        <v>2330</v>
      </c>
      <c r="L16" s="236"/>
      <c r="M16" s="236"/>
    </row>
    <row r="17" spans="1:17" s="237" customFormat="1" ht="15" x14ac:dyDescent="0.2">
      <c r="A17" s="241"/>
      <c r="B17" s="242"/>
      <c r="C17" s="242"/>
      <c r="D17" s="242"/>
      <c r="E17" s="242"/>
      <c r="F17" s="243"/>
      <c r="G17" s="243"/>
      <c r="H17" s="243"/>
      <c r="I17" s="243"/>
      <c r="L17" s="236"/>
      <c r="M17" s="236"/>
    </row>
    <row r="18" spans="1:17" s="237" customFormat="1" ht="15" x14ac:dyDescent="0.2">
      <c r="A18" s="241"/>
      <c r="B18" s="242"/>
      <c r="C18" s="242"/>
      <c r="D18" s="242"/>
      <c r="E18" s="242"/>
      <c r="F18" s="243"/>
      <c r="G18" s="243"/>
      <c r="H18" s="243"/>
      <c r="I18" s="243"/>
      <c r="J18" s="236"/>
      <c r="L18" s="236"/>
      <c r="M18" s="236"/>
      <c r="P18" s="236"/>
    </row>
    <row r="19" spans="1:17" s="237" customFormat="1" ht="15.75" x14ac:dyDescent="0.25">
      <c r="A19" s="244"/>
      <c r="B19" s="376" t="s">
        <v>232</v>
      </c>
      <c r="C19" s="449"/>
      <c r="D19" s="449"/>
      <c r="E19" s="246"/>
      <c r="F19" s="449"/>
      <c r="G19" s="388"/>
      <c r="H19" s="388"/>
      <c r="I19" s="388"/>
      <c r="K19" s="236"/>
      <c r="L19" s="236"/>
      <c r="P19" s="236"/>
    </row>
    <row r="20" spans="1:17" s="237" customFormat="1" x14ac:dyDescent="0.2">
      <c r="A20" s="244"/>
      <c r="B20" s="245"/>
      <c r="C20" s="245"/>
      <c r="D20" s="245"/>
      <c r="E20" s="236"/>
      <c r="F20" s="236"/>
      <c r="G20" s="236"/>
      <c r="H20" s="236"/>
      <c r="I20" s="236"/>
      <c r="K20" s="236"/>
      <c r="L20" s="236"/>
    </row>
    <row r="21" spans="1:17" x14ac:dyDescent="0.2">
      <c r="J21" s="237"/>
      <c r="K21" s="236"/>
      <c r="Q21" s="237"/>
    </row>
    <row r="22" spans="1:17" x14ac:dyDescent="0.2">
      <c r="J22" s="237"/>
      <c r="K22" s="236"/>
      <c r="Q22" s="237"/>
    </row>
    <row r="23" spans="1:17" x14ac:dyDescent="0.2">
      <c r="J23" s="237"/>
      <c r="K23" s="236"/>
      <c r="Q23" s="237"/>
    </row>
    <row r="24" spans="1:17" x14ac:dyDescent="0.2">
      <c r="K24" s="247"/>
      <c r="Q24" s="237"/>
    </row>
    <row r="25" spans="1:17" x14ac:dyDescent="0.2">
      <c r="K25" s="247"/>
      <c r="Q25" s="237"/>
    </row>
    <row r="26" spans="1:17" x14ac:dyDescent="0.2">
      <c r="K26" s="247"/>
      <c r="Q26" s="237"/>
    </row>
    <row r="27" spans="1:17" x14ac:dyDescent="0.2">
      <c r="K27" s="247"/>
      <c r="Q27" s="237"/>
    </row>
    <row r="28" spans="1:17" x14ac:dyDescent="0.2">
      <c r="K28" s="247"/>
      <c r="Q28" s="237"/>
    </row>
    <row r="29" spans="1:17" x14ac:dyDescent="0.2">
      <c r="K29" s="247"/>
      <c r="Q29" s="237"/>
    </row>
    <row r="30" spans="1:17" x14ac:dyDescent="0.2">
      <c r="K30" s="248"/>
      <c r="Q30" s="237"/>
    </row>
    <row r="31" spans="1:17" x14ac:dyDescent="0.2">
      <c r="K31" s="248"/>
      <c r="Q31" s="237"/>
    </row>
    <row r="32" spans="1:17" x14ac:dyDescent="0.2">
      <c r="K32" s="249"/>
      <c r="Q32" s="237"/>
    </row>
    <row r="33" spans="11:17" x14ac:dyDescent="0.2">
      <c r="K33" s="249"/>
      <c r="Q33" s="237"/>
    </row>
    <row r="34" spans="11:17" x14ac:dyDescent="0.2">
      <c r="K34" s="249"/>
      <c r="Q34" s="237"/>
    </row>
    <row r="35" spans="11:17" x14ac:dyDescent="0.2">
      <c r="K35" s="249"/>
      <c r="P35" s="250"/>
      <c r="Q35" s="237"/>
    </row>
    <row r="36" spans="11:17" x14ac:dyDescent="0.2">
      <c r="K36" s="249"/>
      <c r="Q36" s="251"/>
    </row>
    <row r="37" spans="11:17" x14ac:dyDescent="0.2">
      <c r="K37" s="249"/>
      <c r="Q37" s="251"/>
    </row>
    <row r="38" spans="11:17" x14ac:dyDescent="0.2">
      <c r="K38" s="252"/>
      <c r="Q38" s="251"/>
    </row>
    <row r="39" spans="11:17" x14ac:dyDescent="0.2">
      <c r="K39" s="253"/>
      <c r="Q39" s="251"/>
    </row>
    <row r="40" spans="11:17" x14ac:dyDescent="0.2">
      <c r="K40" s="253"/>
      <c r="Q40" s="251"/>
    </row>
    <row r="41" spans="11:17" x14ac:dyDescent="0.2">
      <c r="K41" s="252"/>
      <c r="Q41" s="251"/>
    </row>
    <row r="42" spans="11:17" x14ac:dyDescent="0.2">
      <c r="K42" s="252"/>
      <c r="Q42" s="251"/>
    </row>
    <row r="43" spans="11:17" x14ac:dyDescent="0.2">
      <c r="K43" s="236"/>
      <c r="Q43" s="251"/>
    </row>
    <row r="44" spans="11:17" x14ac:dyDescent="0.2">
      <c r="K44" s="239"/>
      <c r="P44" s="250"/>
      <c r="Q44" s="237"/>
    </row>
    <row r="45" spans="11:17" x14ac:dyDescent="0.2">
      <c r="K45" s="239"/>
      <c r="P45" s="250"/>
      <c r="Q45" s="237"/>
    </row>
    <row r="46" spans="11:17" x14ac:dyDescent="0.2">
      <c r="K46" s="239"/>
      <c r="Q46" s="237"/>
    </row>
    <row r="47" spans="11:17" x14ac:dyDescent="0.2">
      <c r="K47" s="239"/>
      <c r="Q47" s="237"/>
    </row>
    <row r="48" spans="11:17" x14ac:dyDescent="0.2">
      <c r="K48" s="239"/>
      <c r="Q48" s="237"/>
    </row>
    <row r="49" spans="11:17" x14ac:dyDescent="0.2">
      <c r="K49" s="239"/>
      <c r="Q49" s="237"/>
    </row>
    <row r="50" spans="11:17" x14ac:dyDescent="0.2">
      <c r="K50" s="239"/>
      <c r="Q50" s="237"/>
    </row>
    <row r="51" spans="11:17" x14ac:dyDescent="0.2">
      <c r="K51" s="239"/>
      <c r="Q51" s="237"/>
    </row>
    <row r="52" spans="11:17" x14ac:dyDescent="0.2">
      <c r="K52" s="239"/>
      <c r="Q52" s="237"/>
    </row>
  </sheetData>
  <mergeCells count="13">
    <mergeCell ref="D14:E14"/>
    <mergeCell ref="B15:E15"/>
    <mergeCell ref="A3:F3"/>
    <mergeCell ref="A12:A13"/>
    <mergeCell ref="D12:E12"/>
    <mergeCell ref="A2:I2"/>
    <mergeCell ref="A10:A11"/>
    <mergeCell ref="B10:B11"/>
    <mergeCell ref="C10:C11"/>
    <mergeCell ref="A4:I4"/>
    <mergeCell ref="A5:I5"/>
    <mergeCell ref="D11:E11"/>
    <mergeCell ref="D10:I10"/>
  </mergeCells>
  <dataValidations disablePrompts="1" count="3">
    <dataValidation type="list" allowBlank="1" showInputMessage="1" showErrorMessage="1" sqref="WVO983030:WVO983034 WBW983030:WBW983034 VSA983030:VSA983034 VIE983030:VIE983034 UYI983030:UYI983034 UOM983030:UOM983034 UEQ983030:UEQ983034 TUU983030:TUU983034 TKY983030:TKY983034 TBC983030:TBC983034 SRG983030:SRG983034 SHK983030:SHK983034 RXO983030:RXO983034 RNS983030:RNS983034 RDW983030:RDW983034 QUA983030:QUA983034 QKE983030:QKE983034 QAI983030:QAI983034 PQM983030:PQM983034 PGQ983030:PGQ983034 OWU983030:OWU983034 OMY983030:OMY983034 ODC983030:ODC983034 NTG983030:NTG983034 NJK983030:NJK983034 MZO983030:MZO983034 MPS983030:MPS983034 MFW983030:MFW983034 LWA983030:LWA983034 LME983030:LME983034 LCI983030:LCI983034 KSM983030:KSM983034 KIQ983030:KIQ983034 JYU983030:JYU983034 JOY983030:JOY983034 JFC983030:JFC983034 IVG983030:IVG983034 ILK983030:ILK983034 IBO983030:IBO983034 HRS983030:HRS983034 HHW983030:HHW983034 GYA983030:GYA983034 GOE983030:GOE983034 GEI983030:GEI983034 FUM983030:FUM983034 FKQ983030:FKQ983034 FAU983030:FAU983034 EQY983030:EQY983034 EHC983030:EHC983034 DXG983030:DXG983034 DNK983030:DNK983034 DDO983030:DDO983034 CTS983030:CTS983034 CJW983030:CJW983034 CAA983030:CAA983034 BQE983030:BQE983034 BGI983030:BGI983034 AWM983030:AWM983034 AMQ983030:AMQ983034 ACU983030:ACU983034 SY983030:SY983034 JC983030:JC983034 E983030:E983034 WVO917494:WVO917498 WLS917494:WLS917498 WBW917494:WBW917498 VSA917494:VSA917498 VIE917494:VIE917498 UYI917494:UYI917498 UOM917494:UOM917498 UEQ917494:UEQ917498 TUU917494:TUU917498 TKY917494:TKY917498 TBC917494:TBC917498 SRG917494:SRG917498 SHK917494:SHK917498 RXO917494:RXO917498 RNS917494:RNS917498 RDW917494:RDW917498 QUA917494:QUA917498 QKE917494:QKE917498 QAI917494:QAI917498 PQM917494:PQM917498 PGQ917494:PGQ917498 OWU917494:OWU917498 OMY917494:OMY917498 ODC917494:ODC917498 NTG917494:NTG917498 NJK917494:NJK917498 MZO917494:MZO917498 MPS917494:MPS917498 MFW917494:MFW917498 LWA917494:LWA917498 LME917494:LME917498 LCI917494:LCI917498 KSM917494:KSM917498 KIQ917494:KIQ917498 JYU917494:JYU917498 JOY917494:JOY917498 JFC917494:JFC917498 IVG917494:IVG917498 ILK917494:ILK917498 IBO917494:IBO917498 HRS917494:HRS917498 HHW917494:HHW917498 GYA917494:GYA917498 GOE917494:GOE917498 GEI917494:GEI917498 FUM917494:FUM917498 FKQ917494:FKQ917498 FAU917494:FAU917498 EQY917494:EQY917498 EHC917494:EHC917498 DXG917494:DXG917498 DNK917494:DNK917498 DDO917494:DDO917498 CTS917494:CTS917498 CJW917494:CJW917498 CAA917494:CAA917498 BQE917494:BQE917498 BGI917494:BGI917498 AWM917494:AWM917498 AMQ917494:AMQ917498 ACU917494:ACU917498 SY917494:SY917498 JC917494:JC917498 E917494:E917498 WVO851958:WVO851962 WLS851958:WLS851962 WBW851958:WBW851962 VSA851958:VSA851962 VIE851958:VIE851962 UYI851958:UYI851962 UOM851958:UOM851962 UEQ851958:UEQ851962 TUU851958:TUU851962 TKY851958:TKY851962 TBC851958:TBC851962 SRG851958:SRG851962 SHK851958:SHK851962 RXO851958:RXO851962 RNS851958:RNS851962 RDW851958:RDW851962 QUA851958:QUA851962 QKE851958:QKE851962 QAI851958:QAI851962 PQM851958:PQM851962 PGQ851958:PGQ851962 OWU851958:OWU851962 OMY851958:OMY851962 ODC851958:ODC851962 NTG851958:NTG851962 NJK851958:NJK851962 MZO851958:MZO851962 MPS851958:MPS851962 MFW851958:MFW851962 LWA851958:LWA851962 LME851958:LME851962 LCI851958:LCI851962 KSM851958:KSM851962 KIQ851958:KIQ851962 JYU851958:JYU851962 JOY851958:JOY851962 JFC851958:JFC851962 IVG851958:IVG851962 ILK851958:ILK851962 IBO851958:IBO851962 HRS851958:HRS851962 HHW851958:HHW851962 GYA851958:GYA851962 GOE851958:GOE851962 GEI851958:GEI851962 FUM851958:FUM851962 FKQ851958:FKQ851962 FAU851958:FAU851962 EQY851958:EQY851962 EHC851958:EHC851962 DXG851958:DXG851962 DNK851958:DNK851962 DDO851958:DDO851962 CTS851958:CTS851962 CJW851958:CJW851962 CAA851958:CAA851962 BQE851958:BQE851962 BGI851958:BGI851962 AWM851958:AWM851962 AMQ851958:AMQ851962 ACU851958:ACU851962 SY851958:SY851962 JC851958:JC851962 E851958:E851962 WVO786422:WVO786426 WLS786422:WLS786426 WBW786422:WBW786426 VSA786422:VSA786426 VIE786422:VIE786426 UYI786422:UYI786426 UOM786422:UOM786426 UEQ786422:UEQ786426 TUU786422:TUU786426 TKY786422:TKY786426 TBC786422:TBC786426 SRG786422:SRG786426 SHK786422:SHK786426 RXO786422:RXO786426 RNS786422:RNS786426 RDW786422:RDW786426 QUA786422:QUA786426 QKE786422:QKE786426 QAI786422:QAI786426 PQM786422:PQM786426 PGQ786422:PGQ786426 OWU786422:OWU786426 OMY786422:OMY786426 ODC786422:ODC786426 NTG786422:NTG786426 NJK786422:NJK786426 MZO786422:MZO786426 MPS786422:MPS786426 MFW786422:MFW786426 LWA786422:LWA786426 LME786422:LME786426 LCI786422:LCI786426 KSM786422:KSM786426 KIQ786422:KIQ786426 JYU786422:JYU786426 JOY786422:JOY786426 JFC786422:JFC786426 IVG786422:IVG786426 ILK786422:ILK786426 IBO786422:IBO786426 HRS786422:HRS786426 HHW786422:HHW786426 GYA786422:GYA786426 GOE786422:GOE786426 GEI786422:GEI786426 FUM786422:FUM786426 FKQ786422:FKQ786426 FAU786422:FAU786426 EQY786422:EQY786426 EHC786422:EHC786426 DXG786422:DXG786426 DNK786422:DNK786426 DDO786422:DDO786426 CTS786422:CTS786426 CJW786422:CJW786426 CAA786422:CAA786426 BQE786422:BQE786426 BGI786422:BGI786426 AWM786422:AWM786426 AMQ786422:AMQ786426 ACU786422:ACU786426 SY786422:SY786426 JC786422:JC786426 E786422:E786426 WVO720886:WVO720890 WLS720886:WLS720890 WBW720886:WBW720890 VSA720886:VSA720890 VIE720886:VIE720890 UYI720886:UYI720890 UOM720886:UOM720890 UEQ720886:UEQ720890 TUU720886:TUU720890 TKY720886:TKY720890 TBC720886:TBC720890 SRG720886:SRG720890 SHK720886:SHK720890 RXO720886:RXO720890 RNS720886:RNS720890 RDW720886:RDW720890 QUA720886:QUA720890 QKE720886:QKE720890 QAI720886:QAI720890 PQM720886:PQM720890 PGQ720886:PGQ720890 OWU720886:OWU720890 OMY720886:OMY720890 ODC720886:ODC720890 NTG720886:NTG720890 NJK720886:NJK720890 MZO720886:MZO720890 MPS720886:MPS720890 MFW720886:MFW720890 LWA720886:LWA720890 LME720886:LME720890 LCI720886:LCI720890 KSM720886:KSM720890 KIQ720886:KIQ720890 JYU720886:JYU720890 JOY720886:JOY720890 JFC720886:JFC720890 IVG720886:IVG720890 ILK720886:ILK720890 IBO720886:IBO720890 HRS720886:HRS720890 HHW720886:HHW720890 GYA720886:GYA720890 GOE720886:GOE720890 GEI720886:GEI720890 FUM720886:FUM720890 FKQ720886:FKQ720890 FAU720886:FAU720890 EQY720886:EQY720890 EHC720886:EHC720890 DXG720886:DXG720890 DNK720886:DNK720890 DDO720886:DDO720890 CTS720886:CTS720890 CJW720886:CJW720890 CAA720886:CAA720890 BQE720886:BQE720890 BGI720886:BGI720890 AWM720886:AWM720890 AMQ720886:AMQ720890 ACU720886:ACU720890 SY720886:SY720890 JC720886:JC720890 E720886:E720890 WVO655350:WVO655354 WLS655350:WLS655354 WBW655350:WBW655354 VSA655350:VSA655354 VIE655350:VIE655354 UYI655350:UYI655354 UOM655350:UOM655354 UEQ655350:UEQ655354 TUU655350:TUU655354 TKY655350:TKY655354 TBC655350:TBC655354 SRG655350:SRG655354 SHK655350:SHK655354 RXO655350:RXO655354 RNS655350:RNS655354 RDW655350:RDW655354 QUA655350:QUA655354 QKE655350:QKE655354 QAI655350:QAI655354 PQM655350:PQM655354 PGQ655350:PGQ655354 OWU655350:OWU655354 OMY655350:OMY655354 ODC655350:ODC655354 NTG655350:NTG655354 NJK655350:NJK655354 MZO655350:MZO655354 MPS655350:MPS655354 MFW655350:MFW655354 LWA655350:LWA655354 LME655350:LME655354 LCI655350:LCI655354 KSM655350:KSM655354 KIQ655350:KIQ655354 JYU655350:JYU655354 JOY655350:JOY655354 JFC655350:JFC655354 IVG655350:IVG655354 ILK655350:ILK655354 IBO655350:IBO655354 HRS655350:HRS655354 HHW655350:HHW655354 GYA655350:GYA655354 GOE655350:GOE655354 GEI655350:GEI655354 FUM655350:FUM655354 FKQ655350:FKQ655354 FAU655350:FAU655354 EQY655350:EQY655354 EHC655350:EHC655354 DXG655350:DXG655354 DNK655350:DNK655354 DDO655350:DDO655354 CTS655350:CTS655354 CJW655350:CJW655354 CAA655350:CAA655354 BQE655350:BQE655354 BGI655350:BGI655354 AWM655350:AWM655354 AMQ655350:AMQ655354 ACU655350:ACU655354 SY655350:SY655354 JC655350:JC655354 E655350:E655354 WVO589814:WVO589818 WLS589814:WLS589818 WBW589814:WBW589818 VSA589814:VSA589818 VIE589814:VIE589818 UYI589814:UYI589818 UOM589814:UOM589818 UEQ589814:UEQ589818 TUU589814:TUU589818 TKY589814:TKY589818 TBC589814:TBC589818 SRG589814:SRG589818 SHK589814:SHK589818 RXO589814:RXO589818 RNS589814:RNS589818 RDW589814:RDW589818 QUA589814:QUA589818 QKE589814:QKE589818 QAI589814:QAI589818 PQM589814:PQM589818 PGQ589814:PGQ589818 OWU589814:OWU589818 OMY589814:OMY589818 ODC589814:ODC589818 NTG589814:NTG589818 NJK589814:NJK589818 MZO589814:MZO589818 MPS589814:MPS589818 MFW589814:MFW589818 LWA589814:LWA589818 LME589814:LME589818 LCI589814:LCI589818 KSM589814:KSM589818 KIQ589814:KIQ589818 JYU589814:JYU589818 JOY589814:JOY589818 JFC589814:JFC589818 IVG589814:IVG589818 ILK589814:ILK589818 IBO589814:IBO589818 HRS589814:HRS589818 HHW589814:HHW589818 GYA589814:GYA589818 GOE589814:GOE589818 GEI589814:GEI589818 FUM589814:FUM589818 FKQ589814:FKQ589818 FAU589814:FAU589818 EQY589814:EQY589818 EHC589814:EHC589818 DXG589814:DXG589818 DNK589814:DNK589818 DDO589814:DDO589818 CTS589814:CTS589818 CJW589814:CJW589818 CAA589814:CAA589818 BQE589814:BQE589818 BGI589814:BGI589818 AWM589814:AWM589818 AMQ589814:AMQ589818 ACU589814:ACU589818 SY589814:SY589818 JC589814:JC589818 E589814:E589818 WVO524278:WVO524282 WLS524278:WLS524282 WBW524278:WBW524282 VSA524278:VSA524282 VIE524278:VIE524282 UYI524278:UYI524282 UOM524278:UOM524282 UEQ524278:UEQ524282 TUU524278:TUU524282 TKY524278:TKY524282 TBC524278:TBC524282 SRG524278:SRG524282 SHK524278:SHK524282 RXO524278:RXO524282 RNS524278:RNS524282 RDW524278:RDW524282 QUA524278:QUA524282 QKE524278:QKE524282 QAI524278:QAI524282 PQM524278:PQM524282 PGQ524278:PGQ524282 OWU524278:OWU524282 OMY524278:OMY524282 ODC524278:ODC524282 NTG524278:NTG524282 NJK524278:NJK524282 MZO524278:MZO524282 MPS524278:MPS524282 MFW524278:MFW524282 LWA524278:LWA524282 LME524278:LME524282 LCI524278:LCI524282 KSM524278:KSM524282 KIQ524278:KIQ524282 JYU524278:JYU524282 JOY524278:JOY524282 JFC524278:JFC524282 IVG524278:IVG524282 ILK524278:ILK524282 IBO524278:IBO524282 HRS524278:HRS524282 HHW524278:HHW524282 GYA524278:GYA524282 GOE524278:GOE524282 GEI524278:GEI524282 FUM524278:FUM524282 FKQ524278:FKQ524282 FAU524278:FAU524282 EQY524278:EQY524282 EHC524278:EHC524282 DXG524278:DXG524282 DNK524278:DNK524282 DDO524278:DDO524282 CTS524278:CTS524282 CJW524278:CJW524282 CAA524278:CAA524282 BQE524278:BQE524282 BGI524278:BGI524282 AWM524278:AWM524282 AMQ524278:AMQ524282 ACU524278:ACU524282 SY524278:SY524282 JC524278:JC524282 E524278:E524282 WVO458742:WVO458746 WLS458742:WLS458746 WBW458742:WBW458746 VSA458742:VSA458746 VIE458742:VIE458746 UYI458742:UYI458746 UOM458742:UOM458746 UEQ458742:UEQ458746 TUU458742:TUU458746 TKY458742:TKY458746 TBC458742:TBC458746 SRG458742:SRG458746 SHK458742:SHK458746 RXO458742:RXO458746 RNS458742:RNS458746 RDW458742:RDW458746 QUA458742:QUA458746 QKE458742:QKE458746 QAI458742:QAI458746 PQM458742:PQM458746 PGQ458742:PGQ458746 OWU458742:OWU458746 OMY458742:OMY458746 ODC458742:ODC458746 NTG458742:NTG458746 NJK458742:NJK458746 MZO458742:MZO458746 MPS458742:MPS458746 MFW458742:MFW458746 LWA458742:LWA458746 LME458742:LME458746 LCI458742:LCI458746 KSM458742:KSM458746 KIQ458742:KIQ458746 JYU458742:JYU458746 JOY458742:JOY458746 JFC458742:JFC458746 IVG458742:IVG458746 ILK458742:ILK458746 IBO458742:IBO458746 HRS458742:HRS458746 HHW458742:HHW458746 GYA458742:GYA458746 GOE458742:GOE458746 GEI458742:GEI458746 FUM458742:FUM458746 FKQ458742:FKQ458746 FAU458742:FAU458746 EQY458742:EQY458746 EHC458742:EHC458746 DXG458742:DXG458746 DNK458742:DNK458746 DDO458742:DDO458746 CTS458742:CTS458746 CJW458742:CJW458746 CAA458742:CAA458746 BQE458742:BQE458746 BGI458742:BGI458746 AWM458742:AWM458746 AMQ458742:AMQ458746 ACU458742:ACU458746 SY458742:SY458746 JC458742:JC458746 E458742:E458746 WVO393206:WVO393210 WLS393206:WLS393210 WBW393206:WBW393210 VSA393206:VSA393210 VIE393206:VIE393210 UYI393206:UYI393210 UOM393206:UOM393210 UEQ393206:UEQ393210 TUU393206:TUU393210 TKY393206:TKY393210 TBC393206:TBC393210 SRG393206:SRG393210 SHK393206:SHK393210 RXO393206:RXO393210 RNS393206:RNS393210 RDW393206:RDW393210 QUA393206:QUA393210 QKE393206:QKE393210 QAI393206:QAI393210 PQM393206:PQM393210 PGQ393206:PGQ393210 OWU393206:OWU393210 OMY393206:OMY393210 ODC393206:ODC393210 NTG393206:NTG393210 NJK393206:NJK393210 MZO393206:MZO393210 MPS393206:MPS393210 MFW393206:MFW393210 LWA393206:LWA393210 LME393206:LME393210 LCI393206:LCI393210 KSM393206:KSM393210 KIQ393206:KIQ393210 JYU393206:JYU393210 JOY393206:JOY393210 JFC393206:JFC393210 IVG393206:IVG393210 ILK393206:ILK393210 IBO393206:IBO393210 HRS393206:HRS393210 HHW393206:HHW393210 GYA393206:GYA393210 GOE393206:GOE393210 GEI393206:GEI393210 FUM393206:FUM393210 FKQ393206:FKQ393210 FAU393206:FAU393210 EQY393206:EQY393210 EHC393206:EHC393210 DXG393206:DXG393210 DNK393206:DNK393210 DDO393206:DDO393210 CTS393206:CTS393210 CJW393206:CJW393210 CAA393206:CAA393210 BQE393206:BQE393210 BGI393206:BGI393210 AWM393206:AWM393210 AMQ393206:AMQ393210 ACU393206:ACU393210 SY393206:SY393210 JC393206:JC393210 E393206:E393210 WVO327670:WVO327674 WLS327670:WLS327674 WBW327670:WBW327674 VSA327670:VSA327674 VIE327670:VIE327674 UYI327670:UYI327674 UOM327670:UOM327674 UEQ327670:UEQ327674 TUU327670:TUU327674 TKY327670:TKY327674 TBC327670:TBC327674 SRG327670:SRG327674 SHK327670:SHK327674 RXO327670:RXO327674 RNS327670:RNS327674 RDW327670:RDW327674 QUA327670:QUA327674 QKE327670:QKE327674 QAI327670:QAI327674 PQM327670:PQM327674 PGQ327670:PGQ327674 OWU327670:OWU327674 OMY327670:OMY327674 ODC327670:ODC327674 NTG327670:NTG327674 NJK327670:NJK327674 MZO327670:MZO327674 MPS327670:MPS327674 MFW327670:MFW327674 LWA327670:LWA327674 LME327670:LME327674 LCI327670:LCI327674 KSM327670:KSM327674 KIQ327670:KIQ327674 JYU327670:JYU327674 JOY327670:JOY327674 JFC327670:JFC327674 IVG327670:IVG327674 ILK327670:ILK327674 IBO327670:IBO327674 HRS327670:HRS327674 HHW327670:HHW327674 GYA327670:GYA327674 GOE327670:GOE327674 GEI327670:GEI327674 FUM327670:FUM327674 FKQ327670:FKQ327674 FAU327670:FAU327674 EQY327670:EQY327674 EHC327670:EHC327674 DXG327670:DXG327674 DNK327670:DNK327674 DDO327670:DDO327674 CTS327670:CTS327674 CJW327670:CJW327674 CAA327670:CAA327674 BQE327670:BQE327674 BGI327670:BGI327674 AWM327670:AWM327674 AMQ327670:AMQ327674 ACU327670:ACU327674 SY327670:SY327674 JC327670:JC327674 E327670:E327674 WVO262134:WVO262138 WLS262134:WLS262138 WBW262134:WBW262138 VSA262134:VSA262138 VIE262134:VIE262138 UYI262134:UYI262138 UOM262134:UOM262138 UEQ262134:UEQ262138 TUU262134:TUU262138 TKY262134:TKY262138 TBC262134:TBC262138 SRG262134:SRG262138 SHK262134:SHK262138 RXO262134:RXO262138 RNS262134:RNS262138 RDW262134:RDW262138 QUA262134:QUA262138 QKE262134:QKE262138 QAI262134:QAI262138 PQM262134:PQM262138 PGQ262134:PGQ262138 OWU262134:OWU262138 OMY262134:OMY262138 ODC262134:ODC262138 NTG262134:NTG262138 NJK262134:NJK262138 MZO262134:MZO262138 MPS262134:MPS262138 MFW262134:MFW262138 LWA262134:LWA262138 LME262134:LME262138 LCI262134:LCI262138 KSM262134:KSM262138 KIQ262134:KIQ262138 JYU262134:JYU262138 JOY262134:JOY262138 JFC262134:JFC262138 IVG262134:IVG262138 ILK262134:ILK262138 IBO262134:IBO262138 HRS262134:HRS262138 HHW262134:HHW262138 GYA262134:GYA262138 GOE262134:GOE262138 GEI262134:GEI262138 FUM262134:FUM262138 FKQ262134:FKQ262138 FAU262134:FAU262138 EQY262134:EQY262138 EHC262134:EHC262138 DXG262134:DXG262138 DNK262134:DNK262138 DDO262134:DDO262138 CTS262134:CTS262138 CJW262134:CJW262138 CAA262134:CAA262138 BQE262134:BQE262138 BGI262134:BGI262138 AWM262134:AWM262138 AMQ262134:AMQ262138 ACU262134:ACU262138 SY262134:SY262138 JC262134:JC262138 E262134:E262138 WVO196598:WVO196602 WLS196598:WLS196602 WBW196598:WBW196602 VSA196598:VSA196602 VIE196598:VIE196602 UYI196598:UYI196602 UOM196598:UOM196602 UEQ196598:UEQ196602 TUU196598:TUU196602 TKY196598:TKY196602 TBC196598:TBC196602 SRG196598:SRG196602 SHK196598:SHK196602 RXO196598:RXO196602 RNS196598:RNS196602 RDW196598:RDW196602 QUA196598:QUA196602 QKE196598:QKE196602 QAI196598:QAI196602 PQM196598:PQM196602 PGQ196598:PGQ196602 OWU196598:OWU196602 OMY196598:OMY196602 ODC196598:ODC196602 NTG196598:NTG196602 NJK196598:NJK196602 MZO196598:MZO196602 MPS196598:MPS196602 MFW196598:MFW196602 LWA196598:LWA196602 LME196598:LME196602 LCI196598:LCI196602 KSM196598:KSM196602 KIQ196598:KIQ196602 JYU196598:JYU196602 JOY196598:JOY196602 JFC196598:JFC196602 IVG196598:IVG196602 ILK196598:ILK196602 IBO196598:IBO196602 HRS196598:HRS196602 HHW196598:HHW196602 GYA196598:GYA196602 GOE196598:GOE196602 GEI196598:GEI196602 FUM196598:FUM196602 FKQ196598:FKQ196602 FAU196598:FAU196602 EQY196598:EQY196602 EHC196598:EHC196602 DXG196598:DXG196602 DNK196598:DNK196602 DDO196598:DDO196602 CTS196598:CTS196602 CJW196598:CJW196602 CAA196598:CAA196602 BQE196598:BQE196602 BGI196598:BGI196602 AWM196598:AWM196602 AMQ196598:AMQ196602 ACU196598:ACU196602 SY196598:SY196602 JC196598:JC196602 E196598:E196602 WVO131062:WVO131066 WLS131062:WLS131066 WBW131062:WBW131066 VSA131062:VSA131066 VIE131062:VIE131066 UYI131062:UYI131066 UOM131062:UOM131066 UEQ131062:UEQ131066 TUU131062:TUU131066 TKY131062:TKY131066 TBC131062:TBC131066 SRG131062:SRG131066 SHK131062:SHK131066 RXO131062:RXO131066 RNS131062:RNS131066 RDW131062:RDW131066 QUA131062:QUA131066 QKE131062:QKE131066 QAI131062:QAI131066 PQM131062:PQM131066 PGQ131062:PGQ131066 OWU131062:OWU131066 OMY131062:OMY131066 ODC131062:ODC131066 NTG131062:NTG131066 NJK131062:NJK131066 MZO131062:MZO131066 MPS131062:MPS131066 MFW131062:MFW131066 LWA131062:LWA131066 LME131062:LME131066 LCI131062:LCI131066 KSM131062:KSM131066 KIQ131062:KIQ131066 JYU131062:JYU131066 JOY131062:JOY131066 JFC131062:JFC131066 IVG131062:IVG131066 ILK131062:ILK131066 IBO131062:IBO131066 HRS131062:HRS131066 HHW131062:HHW131066 GYA131062:GYA131066 GOE131062:GOE131066 GEI131062:GEI131066 FUM131062:FUM131066 FKQ131062:FKQ131066 FAU131062:FAU131066 EQY131062:EQY131066 EHC131062:EHC131066 DXG131062:DXG131066 DNK131062:DNK131066 DDO131062:DDO131066 CTS131062:CTS131066 CJW131062:CJW131066 CAA131062:CAA131066 BQE131062:BQE131066 BGI131062:BGI131066 AWM131062:AWM131066 AMQ131062:AMQ131066 ACU131062:ACU131066 SY131062:SY131066 JC131062:JC131066 E131062:E131066 WVO65526:WVO65530 WLS65526:WLS65530 WBW65526:WBW65530 VSA65526:VSA65530 VIE65526:VIE65530 UYI65526:UYI65530 UOM65526:UOM65530 UEQ65526:UEQ65530 TUU65526:TUU65530 TKY65526:TKY65530 TBC65526:TBC65530 SRG65526:SRG65530 SHK65526:SHK65530 RXO65526:RXO65530 RNS65526:RNS65530 RDW65526:RDW65530 QUA65526:QUA65530 QKE65526:QKE65530 QAI65526:QAI65530 PQM65526:PQM65530 PGQ65526:PGQ65530 OWU65526:OWU65530 OMY65526:OMY65530 ODC65526:ODC65530 NTG65526:NTG65530 NJK65526:NJK65530 MZO65526:MZO65530 MPS65526:MPS65530 MFW65526:MFW65530 LWA65526:LWA65530 LME65526:LME65530 LCI65526:LCI65530 KSM65526:KSM65530 KIQ65526:KIQ65530 JYU65526:JYU65530 JOY65526:JOY65530 JFC65526:JFC65530 IVG65526:IVG65530 ILK65526:ILK65530 IBO65526:IBO65530 HRS65526:HRS65530 HHW65526:HHW65530 GYA65526:GYA65530 GOE65526:GOE65530 GEI65526:GEI65530 FUM65526:FUM65530 FKQ65526:FKQ65530 FAU65526:FAU65530 EQY65526:EQY65530 EHC65526:EHC65530 DXG65526:DXG65530 DNK65526:DNK65530 DDO65526:DDO65530 CTS65526:CTS65530 CJW65526:CJW65530 CAA65526:CAA65530 BQE65526:BQE65530 BGI65526:BGI65530 AWM65526:AWM65530 AMQ65526:AMQ65530 ACU65526:ACU65530 SY65526:SY65530 JC65526:JC65530 E65526:E65530 WLS983030:WLS983034 WVO983027:WVO983028 WLS983027:WLS983028 WBW983027:WBW983028 VSA983027:VSA983028 VIE983027:VIE983028 UYI983027:UYI983028 UOM983027:UOM983028 UEQ983027:UEQ983028 TUU983027:TUU983028 TKY983027:TKY983028 TBC983027:TBC983028 SRG983027:SRG983028 SHK983027:SHK983028 RXO983027:RXO983028 RNS983027:RNS983028 RDW983027:RDW983028 QUA983027:QUA983028 QKE983027:QKE983028 QAI983027:QAI983028 PQM983027:PQM983028 PGQ983027:PGQ983028 OWU983027:OWU983028 OMY983027:OMY983028 ODC983027:ODC983028 NTG983027:NTG983028 NJK983027:NJK983028 MZO983027:MZO983028 MPS983027:MPS983028 MFW983027:MFW983028 LWA983027:LWA983028 LME983027:LME983028 LCI983027:LCI983028 KSM983027:KSM983028 KIQ983027:KIQ983028 JYU983027:JYU983028 JOY983027:JOY983028 JFC983027:JFC983028 IVG983027:IVG983028 ILK983027:ILK983028 IBO983027:IBO983028 HRS983027:HRS983028 HHW983027:HHW983028 GYA983027:GYA983028 GOE983027:GOE983028 GEI983027:GEI983028 FUM983027:FUM983028 FKQ983027:FKQ983028 FAU983027:FAU983028 EQY983027:EQY983028 EHC983027:EHC983028 DXG983027:DXG983028 DNK983027:DNK983028 DDO983027:DDO983028 CTS983027:CTS983028 CJW983027:CJW983028 CAA983027:CAA983028 BQE983027:BQE983028 BGI983027:BGI983028 AWM983027:AWM983028 AMQ983027:AMQ983028 ACU983027:ACU983028 SY983027:SY983028 JC983027:JC983028 E983027:E983028 WVO917491:WVO917492 WLS917491:WLS917492 WBW917491:WBW917492 VSA917491:VSA917492 VIE917491:VIE917492 UYI917491:UYI917492 UOM917491:UOM917492 UEQ917491:UEQ917492 TUU917491:TUU917492 TKY917491:TKY917492 TBC917491:TBC917492 SRG917491:SRG917492 SHK917491:SHK917492 RXO917491:RXO917492 RNS917491:RNS917492 RDW917491:RDW917492 QUA917491:QUA917492 QKE917491:QKE917492 QAI917491:QAI917492 PQM917491:PQM917492 PGQ917491:PGQ917492 OWU917491:OWU917492 OMY917491:OMY917492 ODC917491:ODC917492 NTG917491:NTG917492 NJK917491:NJK917492 MZO917491:MZO917492 MPS917491:MPS917492 MFW917491:MFW917492 LWA917491:LWA917492 LME917491:LME917492 LCI917491:LCI917492 KSM917491:KSM917492 KIQ917491:KIQ917492 JYU917491:JYU917492 JOY917491:JOY917492 JFC917491:JFC917492 IVG917491:IVG917492 ILK917491:ILK917492 IBO917491:IBO917492 HRS917491:HRS917492 HHW917491:HHW917492 GYA917491:GYA917492 GOE917491:GOE917492 GEI917491:GEI917492 FUM917491:FUM917492 FKQ917491:FKQ917492 FAU917491:FAU917492 EQY917491:EQY917492 EHC917491:EHC917492 DXG917491:DXG917492 DNK917491:DNK917492 DDO917491:DDO917492 CTS917491:CTS917492 CJW917491:CJW917492 CAA917491:CAA917492 BQE917491:BQE917492 BGI917491:BGI917492 AWM917491:AWM917492 AMQ917491:AMQ917492 ACU917491:ACU917492 SY917491:SY917492 JC917491:JC917492 E917491:E917492 WVO851955:WVO851956 WLS851955:WLS851956 WBW851955:WBW851956 VSA851955:VSA851956 VIE851955:VIE851956 UYI851955:UYI851956 UOM851955:UOM851956 UEQ851955:UEQ851956 TUU851955:TUU851956 TKY851955:TKY851956 TBC851955:TBC851956 SRG851955:SRG851956 SHK851955:SHK851956 RXO851955:RXO851956 RNS851955:RNS851956 RDW851955:RDW851956 QUA851955:QUA851956 QKE851955:QKE851956 QAI851955:QAI851956 PQM851955:PQM851956 PGQ851955:PGQ851956 OWU851955:OWU851956 OMY851955:OMY851956 ODC851955:ODC851956 NTG851955:NTG851956 NJK851955:NJK851956 MZO851955:MZO851956 MPS851955:MPS851956 MFW851955:MFW851956 LWA851955:LWA851956 LME851955:LME851956 LCI851955:LCI851956 KSM851955:KSM851956 KIQ851955:KIQ851956 JYU851955:JYU851956 JOY851955:JOY851956 JFC851955:JFC851956 IVG851955:IVG851956 ILK851955:ILK851956 IBO851955:IBO851956 HRS851955:HRS851956 HHW851955:HHW851956 GYA851955:GYA851956 GOE851955:GOE851956 GEI851955:GEI851956 FUM851955:FUM851956 FKQ851955:FKQ851956 FAU851955:FAU851956 EQY851955:EQY851956 EHC851955:EHC851956 DXG851955:DXG851956 DNK851955:DNK851956 DDO851955:DDO851956 CTS851955:CTS851956 CJW851955:CJW851956 CAA851955:CAA851956 BQE851955:BQE851956 BGI851955:BGI851956 AWM851955:AWM851956 AMQ851955:AMQ851956 ACU851955:ACU851956 SY851955:SY851956 JC851955:JC851956 E851955:E851956 WVO786419:WVO786420 WLS786419:WLS786420 WBW786419:WBW786420 VSA786419:VSA786420 VIE786419:VIE786420 UYI786419:UYI786420 UOM786419:UOM786420 UEQ786419:UEQ786420 TUU786419:TUU786420 TKY786419:TKY786420 TBC786419:TBC786420 SRG786419:SRG786420 SHK786419:SHK786420 RXO786419:RXO786420 RNS786419:RNS786420 RDW786419:RDW786420 QUA786419:QUA786420 QKE786419:QKE786420 QAI786419:QAI786420 PQM786419:PQM786420 PGQ786419:PGQ786420 OWU786419:OWU786420 OMY786419:OMY786420 ODC786419:ODC786420 NTG786419:NTG786420 NJK786419:NJK786420 MZO786419:MZO786420 MPS786419:MPS786420 MFW786419:MFW786420 LWA786419:LWA786420 LME786419:LME786420 LCI786419:LCI786420 KSM786419:KSM786420 KIQ786419:KIQ786420 JYU786419:JYU786420 JOY786419:JOY786420 JFC786419:JFC786420 IVG786419:IVG786420 ILK786419:ILK786420 IBO786419:IBO786420 HRS786419:HRS786420 HHW786419:HHW786420 GYA786419:GYA786420 GOE786419:GOE786420 GEI786419:GEI786420 FUM786419:FUM786420 FKQ786419:FKQ786420 FAU786419:FAU786420 EQY786419:EQY786420 EHC786419:EHC786420 DXG786419:DXG786420 DNK786419:DNK786420 DDO786419:DDO786420 CTS786419:CTS786420 CJW786419:CJW786420 CAA786419:CAA786420 BQE786419:BQE786420 BGI786419:BGI786420 AWM786419:AWM786420 AMQ786419:AMQ786420 ACU786419:ACU786420 SY786419:SY786420 JC786419:JC786420 E786419:E786420 WVO720883:WVO720884 WLS720883:WLS720884 WBW720883:WBW720884 VSA720883:VSA720884 VIE720883:VIE720884 UYI720883:UYI720884 UOM720883:UOM720884 UEQ720883:UEQ720884 TUU720883:TUU720884 TKY720883:TKY720884 TBC720883:TBC720884 SRG720883:SRG720884 SHK720883:SHK720884 RXO720883:RXO720884 RNS720883:RNS720884 RDW720883:RDW720884 QUA720883:QUA720884 QKE720883:QKE720884 QAI720883:QAI720884 PQM720883:PQM720884 PGQ720883:PGQ720884 OWU720883:OWU720884 OMY720883:OMY720884 ODC720883:ODC720884 NTG720883:NTG720884 NJK720883:NJK720884 MZO720883:MZO720884 MPS720883:MPS720884 MFW720883:MFW720884 LWA720883:LWA720884 LME720883:LME720884 LCI720883:LCI720884 KSM720883:KSM720884 KIQ720883:KIQ720884 JYU720883:JYU720884 JOY720883:JOY720884 JFC720883:JFC720884 IVG720883:IVG720884 ILK720883:ILK720884 IBO720883:IBO720884 HRS720883:HRS720884 HHW720883:HHW720884 GYA720883:GYA720884 GOE720883:GOE720884 GEI720883:GEI720884 FUM720883:FUM720884 FKQ720883:FKQ720884 FAU720883:FAU720884 EQY720883:EQY720884 EHC720883:EHC720884 DXG720883:DXG720884 DNK720883:DNK720884 DDO720883:DDO720884 CTS720883:CTS720884 CJW720883:CJW720884 CAA720883:CAA720884 BQE720883:BQE720884 BGI720883:BGI720884 AWM720883:AWM720884 AMQ720883:AMQ720884 ACU720883:ACU720884 SY720883:SY720884 JC720883:JC720884 E720883:E720884 WVO655347:WVO655348 WLS655347:WLS655348 WBW655347:WBW655348 VSA655347:VSA655348 VIE655347:VIE655348 UYI655347:UYI655348 UOM655347:UOM655348 UEQ655347:UEQ655348 TUU655347:TUU655348 TKY655347:TKY655348 TBC655347:TBC655348 SRG655347:SRG655348 SHK655347:SHK655348 RXO655347:RXO655348 RNS655347:RNS655348 RDW655347:RDW655348 QUA655347:QUA655348 QKE655347:QKE655348 QAI655347:QAI655348 PQM655347:PQM655348 PGQ655347:PGQ655348 OWU655347:OWU655348 OMY655347:OMY655348 ODC655347:ODC655348 NTG655347:NTG655348 NJK655347:NJK655348 MZO655347:MZO655348 MPS655347:MPS655348 MFW655347:MFW655348 LWA655347:LWA655348 LME655347:LME655348 LCI655347:LCI655348 KSM655347:KSM655348 KIQ655347:KIQ655348 JYU655347:JYU655348 JOY655347:JOY655348 JFC655347:JFC655348 IVG655347:IVG655348 ILK655347:ILK655348 IBO655347:IBO655348 HRS655347:HRS655348 HHW655347:HHW655348 GYA655347:GYA655348 GOE655347:GOE655348 GEI655347:GEI655348 FUM655347:FUM655348 FKQ655347:FKQ655348 FAU655347:FAU655348 EQY655347:EQY655348 EHC655347:EHC655348 DXG655347:DXG655348 DNK655347:DNK655348 DDO655347:DDO655348 CTS655347:CTS655348 CJW655347:CJW655348 CAA655347:CAA655348 BQE655347:BQE655348 BGI655347:BGI655348 AWM655347:AWM655348 AMQ655347:AMQ655348 ACU655347:ACU655348 SY655347:SY655348 JC655347:JC655348 E655347:E655348 WVO589811:WVO589812 WLS589811:WLS589812 WBW589811:WBW589812 VSA589811:VSA589812 VIE589811:VIE589812 UYI589811:UYI589812 UOM589811:UOM589812 UEQ589811:UEQ589812 TUU589811:TUU589812 TKY589811:TKY589812 TBC589811:TBC589812 SRG589811:SRG589812 SHK589811:SHK589812 RXO589811:RXO589812 RNS589811:RNS589812 RDW589811:RDW589812 QUA589811:QUA589812 QKE589811:QKE589812 QAI589811:QAI589812 PQM589811:PQM589812 PGQ589811:PGQ589812 OWU589811:OWU589812 OMY589811:OMY589812 ODC589811:ODC589812 NTG589811:NTG589812 NJK589811:NJK589812 MZO589811:MZO589812 MPS589811:MPS589812 MFW589811:MFW589812 LWA589811:LWA589812 LME589811:LME589812 LCI589811:LCI589812 KSM589811:KSM589812 KIQ589811:KIQ589812 JYU589811:JYU589812 JOY589811:JOY589812 JFC589811:JFC589812 IVG589811:IVG589812 ILK589811:ILK589812 IBO589811:IBO589812 HRS589811:HRS589812 HHW589811:HHW589812 GYA589811:GYA589812 GOE589811:GOE589812 GEI589811:GEI589812 FUM589811:FUM589812 FKQ589811:FKQ589812 FAU589811:FAU589812 EQY589811:EQY589812 EHC589811:EHC589812 DXG589811:DXG589812 DNK589811:DNK589812 DDO589811:DDO589812 CTS589811:CTS589812 CJW589811:CJW589812 CAA589811:CAA589812 BQE589811:BQE589812 BGI589811:BGI589812 AWM589811:AWM589812 AMQ589811:AMQ589812 ACU589811:ACU589812 SY589811:SY589812 JC589811:JC589812 E589811:E589812 WVO524275:WVO524276 WLS524275:WLS524276 WBW524275:WBW524276 VSA524275:VSA524276 VIE524275:VIE524276 UYI524275:UYI524276 UOM524275:UOM524276 UEQ524275:UEQ524276 TUU524275:TUU524276 TKY524275:TKY524276 TBC524275:TBC524276 SRG524275:SRG524276 SHK524275:SHK524276 RXO524275:RXO524276 RNS524275:RNS524276 RDW524275:RDW524276 QUA524275:QUA524276 QKE524275:QKE524276 QAI524275:QAI524276 PQM524275:PQM524276 PGQ524275:PGQ524276 OWU524275:OWU524276 OMY524275:OMY524276 ODC524275:ODC524276 NTG524275:NTG524276 NJK524275:NJK524276 MZO524275:MZO524276 MPS524275:MPS524276 MFW524275:MFW524276 LWA524275:LWA524276 LME524275:LME524276 LCI524275:LCI524276 KSM524275:KSM524276 KIQ524275:KIQ524276 JYU524275:JYU524276 JOY524275:JOY524276 JFC524275:JFC524276 IVG524275:IVG524276 ILK524275:ILK524276 IBO524275:IBO524276 HRS524275:HRS524276 HHW524275:HHW524276 GYA524275:GYA524276 GOE524275:GOE524276 GEI524275:GEI524276 FUM524275:FUM524276 FKQ524275:FKQ524276 FAU524275:FAU524276 EQY524275:EQY524276 EHC524275:EHC524276 DXG524275:DXG524276 DNK524275:DNK524276 DDO524275:DDO524276 CTS524275:CTS524276 CJW524275:CJW524276 CAA524275:CAA524276 BQE524275:BQE524276 BGI524275:BGI524276 AWM524275:AWM524276 AMQ524275:AMQ524276 ACU524275:ACU524276 SY524275:SY524276 JC524275:JC524276 E524275:E524276 WVO458739:WVO458740 WLS458739:WLS458740 WBW458739:WBW458740 VSA458739:VSA458740 VIE458739:VIE458740 UYI458739:UYI458740 UOM458739:UOM458740 UEQ458739:UEQ458740 TUU458739:TUU458740 TKY458739:TKY458740 TBC458739:TBC458740 SRG458739:SRG458740 SHK458739:SHK458740 RXO458739:RXO458740 RNS458739:RNS458740 RDW458739:RDW458740 QUA458739:QUA458740 QKE458739:QKE458740 QAI458739:QAI458740 PQM458739:PQM458740 PGQ458739:PGQ458740 OWU458739:OWU458740 OMY458739:OMY458740 ODC458739:ODC458740 NTG458739:NTG458740 NJK458739:NJK458740 MZO458739:MZO458740 MPS458739:MPS458740 MFW458739:MFW458740 LWA458739:LWA458740 LME458739:LME458740 LCI458739:LCI458740 KSM458739:KSM458740 KIQ458739:KIQ458740 JYU458739:JYU458740 JOY458739:JOY458740 JFC458739:JFC458740 IVG458739:IVG458740 ILK458739:ILK458740 IBO458739:IBO458740 HRS458739:HRS458740 HHW458739:HHW458740 GYA458739:GYA458740 GOE458739:GOE458740 GEI458739:GEI458740 FUM458739:FUM458740 FKQ458739:FKQ458740 FAU458739:FAU458740 EQY458739:EQY458740 EHC458739:EHC458740 DXG458739:DXG458740 DNK458739:DNK458740 DDO458739:DDO458740 CTS458739:CTS458740 CJW458739:CJW458740 CAA458739:CAA458740 BQE458739:BQE458740 BGI458739:BGI458740 AWM458739:AWM458740 AMQ458739:AMQ458740 ACU458739:ACU458740 SY458739:SY458740 JC458739:JC458740 E458739:E458740 WVO393203:WVO393204 WLS393203:WLS393204 WBW393203:WBW393204 VSA393203:VSA393204 VIE393203:VIE393204 UYI393203:UYI393204 UOM393203:UOM393204 UEQ393203:UEQ393204 TUU393203:TUU393204 TKY393203:TKY393204 TBC393203:TBC393204 SRG393203:SRG393204 SHK393203:SHK393204 RXO393203:RXO393204 RNS393203:RNS393204 RDW393203:RDW393204 QUA393203:QUA393204 QKE393203:QKE393204 QAI393203:QAI393204 PQM393203:PQM393204 PGQ393203:PGQ393204 OWU393203:OWU393204 OMY393203:OMY393204 ODC393203:ODC393204 NTG393203:NTG393204 NJK393203:NJK393204 MZO393203:MZO393204 MPS393203:MPS393204 MFW393203:MFW393204 LWA393203:LWA393204 LME393203:LME393204 LCI393203:LCI393204 KSM393203:KSM393204 KIQ393203:KIQ393204 JYU393203:JYU393204 JOY393203:JOY393204 JFC393203:JFC393204 IVG393203:IVG393204 ILK393203:ILK393204 IBO393203:IBO393204 HRS393203:HRS393204 HHW393203:HHW393204 GYA393203:GYA393204 GOE393203:GOE393204 GEI393203:GEI393204 FUM393203:FUM393204 FKQ393203:FKQ393204 FAU393203:FAU393204 EQY393203:EQY393204 EHC393203:EHC393204 DXG393203:DXG393204 DNK393203:DNK393204 DDO393203:DDO393204 CTS393203:CTS393204 CJW393203:CJW393204 CAA393203:CAA393204 BQE393203:BQE393204 BGI393203:BGI393204 AWM393203:AWM393204 AMQ393203:AMQ393204 ACU393203:ACU393204 SY393203:SY393204 JC393203:JC393204 E393203:E393204 WVO327667:WVO327668 WLS327667:WLS327668 WBW327667:WBW327668 VSA327667:VSA327668 VIE327667:VIE327668 UYI327667:UYI327668 UOM327667:UOM327668 UEQ327667:UEQ327668 TUU327667:TUU327668 TKY327667:TKY327668 TBC327667:TBC327668 SRG327667:SRG327668 SHK327667:SHK327668 RXO327667:RXO327668 RNS327667:RNS327668 RDW327667:RDW327668 QUA327667:QUA327668 QKE327667:QKE327668 QAI327667:QAI327668 PQM327667:PQM327668 PGQ327667:PGQ327668 OWU327667:OWU327668 OMY327667:OMY327668 ODC327667:ODC327668 NTG327667:NTG327668 NJK327667:NJK327668 MZO327667:MZO327668 MPS327667:MPS327668 MFW327667:MFW327668 LWA327667:LWA327668 LME327667:LME327668 LCI327667:LCI327668 KSM327667:KSM327668 KIQ327667:KIQ327668 JYU327667:JYU327668 JOY327667:JOY327668 JFC327667:JFC327668 IVG327667:IVG327668 ILK327667:ILK327668 IBO327667:IBO327668 HRS327667:HRS327668 HHW327667:HHW327668 GYA327667:GYA327668 GOE327667:GOE327668 GEI327667:GEI327668 FUM327667:FUM327668 FKQ327667:FKQ327668 FAU327667:FAU327668 EQY327667:EQY327668 EHC327667:EHC327668 DXG327667:DXG327668 DNK327667:DNK327668 DDO327667:DDO327668 CTS327667:CTS327668 CJW327667:CJW327668 CAA327667:CAA327668 BQE327667:BQE327668 BGI327667:BGI327668 AWM327667:AWM327668 AMQ327667:AMQ327668 ACU327667:ACU327668 SY327667:SY327668 JC327667:JC327668 E327667:E327668 WVO262131:WVO262132 WLS262131:WLS262132 WBW262131:WBW262132 VSA262131:VSA262132 VIE262131:VIE262132 UYI262131:UYI262132 UOM262131:UOM262132 UEQ262131:UEQ262132 TUU262131:TUU262132 TKY262131:TKY262132 TBC262131:TBC262132 SRG262131:SRG262132 SHK262131:SHK262132 RXO262131:RXO262132 RNS262131:RNS262132 RDW262131:RDW262132 QUA262131:QUA262132 QKE262131:QKE262132 QAI262131:QAI262132 PQM262131:PQM262132 PGQ262131:PGQ262132 OWU262131:OWU262132 OMY262131:OMY262132 ODC262131:ODC262132 NTG262131:NTG262132 NJK262131:NJK262132 MZO262131:MZO262132 MPS262131:MPS262132 MFW262131:MFW262132 LWA262131:LWA262132 LME262131:LME262132 LCI262131:LCI262132 KSM262131:KSM262132 KIQ262131:KIQ262132 JYU262131:JYU262132 JOY262131:JOY262132 JFC262131:JFC262132 IVG262131:IVG262132 ILK262131:ILK262132 IBO262131:IBO262132 HRS262131:HRS262132 HHW262131:HHW262132 GYA262131:GYA262132 GOE262131:GOE262132 GEI262131:GEI262132 FUM262131:FUM262132 FKQ262131:FKQ262132 FAU262131:FAU262132 EQY262131:EQY262132 EHC262131:EHC262132 DXG262131:DXG262132 DNK262131:DNK262132 DDO262131:DDO262132 CTS262131:CTS262132 CJW262131:CJW262132 CAA262131:CAA262132 BQE262131:BQE262132 BGI262131:BGI262132 AWM262131:AWM262132 AMQ262131:AMQ262132 ACU262131:ACU262132 SY262131:SY262132 JC262131:JC262132 E262131:E262132 WVO196595:WVO196596 WLS196595:WLS196596 WBW196595:WBW196596 VSA196595:VSA196596 VIE196595:VIE196596 UYI196595:UYI196596 UOM196595:UOM196596 UEQ196595:UEQ196596 TUU196595:TUU196596 TKY196595:TKY196596 TBC196595:TBC196596 SRG196595:SRG196596 SHK196595:SHK196596 RXO196595:RXO196596 RNS196595:RNS196596 RDW196595:RDW196596 QUA196595:QUA196596 QKE196595:QKE196596 QAI196595:QAI196596 PQM196595:PQM196596 PGQ196595:PGQ196596 OWU196595:OWU196596 OMY196595:OMY196596 ODC196595:ODC196596 NTG196595:NTG196596 NJK196595:NJK196596 MZO196595:MZO196596 MPS196595:MPS196596 MFW196595:MFW196596 LWA196595:LWA196596 LME196595:LME196596 LCI196595:LCI196596 KSM196595:KSM196596 KIQ196595:KIQ196596 JYU196595:JYU196596 JOY196595:JOY196596 JFC196595:JFC196596 IVG196595:IVG196596 ILK196595:ILK196596 IBO196595:IBO196596 HRS196595:HRS196596 HHW196595:HHW196596 GYA196595:GYA196596 GOE196595:GOE196596 GEI196595:GEI196596 FUM196595:FUM196596 FKQ196595:FKQ196596 FAU196595:FAU196596 EQY196595:EQY196596 EHC196595:EHC196596 DXG196595:DXG196596 DNK196595:DNK196596 DDO196595:DDO196596 CTS196595:CTS196596 CJW196595:CJW196596 CAA196595:CAA196596 BQE196595:BQE196596 BGI196595:BGI196596 AWM196595:AWM196596 AMQ196595:AMQ196596 ACU196595:ACU196596 SY196595:SY196596 JC196595:JC196596 E196595:E196596 WVO131059:WVO131060 WLS131059:WLS131060 WBW131059:WBW131060 VSA131059:VSA131060 VIE131059:VIE131060 UYI131059:UYI131060 UOM131059:UOM131060 UEQ131059:UEQ131060 TUU131059:TUU131060 TKY131059:TKY131060 TBC131059:TBC131060 SRG131059:SRG131060 SHK131059:SHK131060 RXO131059:RXO131060 RNS131059:RNS131060 RDW131059:RDW131060 QUA131059:QUA131060 QKE131059:QKE131060 QAI131059:QAI131060 PQM131059:PQM131060 PGQ131059:PGQ131060 OWU131059:OWU131060 OMY131059:OMY131060 ODC131059:ODC131060 NTG131059:NTG131060 NJK131059:NJK131060 MZO131059:MZO131060 MPS131059:MPS131060 MFW131059:MFW131060 LWA131059:LWA131060 LME131059:LME131060 LCI131059:LCI131060 KSM131059:KSM131060 KIQ131059:KIQ131060 JYU131059:JYU131060 JOY131059:JOY131060 JFC131059:JFC131060 IVG131059:IVG131060 ILK131059:ILK131060 IBO131059:IBO131060 HRS131059:HRS131060 HHW131059:HHW131060 GYA131059:GYA131060 GOE131059:GOE131060 GEI131059:GEI131060 FUM131059:FUM131060 FKQ131059:FKQ131060 FAU131059:FAU131060 EQY131059:EQY131060 EHC131059:EHC131060 DXG131059:DXG131060 DNK131059:DNK131060 DDO131059:DDO131060 CTS131059:CTS131060 CJW131059:CJW131060 CAA131059:CAA131060 BQE131059:BQE131060 BGI131059:BGI131060 AWM131059:AWM131060 AMQ131059:AMQ131060 ACU131059:ACU131060 SY131059:SY131060 JC131059:JC131060 E131059:E131060 WVO65523:WVO65524 WLS65523:WLS65524 WBW65523:WBW65524 VSA65523:VSA65524 VIE65523:VIE65524 UYI65523:UYI65524 UOM65523:UOM65524 UEQ65523:UEQ65524 TUU65523:TUU65524 TKY65523:TKY65524 TBC65523:TBC65524 SRG65523:SRG65524 SHK65523:SHK65524 RXO65523:RXO65524 RNS65523:RNS65524 RDW65523:RDW65524 QUA65523:QUA65524 QKE65523:QKE65524 QAI65523:QAI65524 PQM65523:PQM65524 PGQ65523:PGQ65524 OWU65523:OWU65524 OMY65523:OMY65524 ODC65523:ODC65524 NTG65523:NTG65524 NJK65523:NJK65524 MZO65523:MZO65524 MPS65523:MPS65524 MFW65523:MFW65524 LWA65523:LWA65524 LME65523:LME65524 LCI65523:LCI65524 KSM65523:KSM65524 KIQ65523:KIQ65524 JYU65523:JYU65524 JOY65523:JOY65524 JFC65523:JFC65524 IVG65523:IVG65524 ILK65523:ILK65524 IBO65523:IBO65524 HRS65523:HRS65524 HHW65523:HHW65524 GYA65523:GYA65524 GOE65523:GOE65524 GEI65523:GEI65524 FUM65523:FUM65524 FKQ65523:FKQ65524 FAU65523:FAU65524 EQY65523:EQY65524 EHC65523:EHC65524 DXG65523:DXG65524 DNK65523:DNK65524 DDO65523:DDO65524 CTS65523:CTS65524 CJW65523:CJW65524 CAA65523:CAA65524 BQE65523:BQE65524 BGI65523:BGI65524 AWM65523:AWM65524 AMQ65523:AMQ65524 ACU65523:ACU65524 SY65523:SY65524 JC65523:JC65524 E65523:E65524" xr:uid="{00000000-0002-0000-0A00-000000000000}">
      <formula1>$P$35:$P$44</formula1>
    </dataValidation>
    <dataValidation type="list" allowBlank="1" showInputMessage="1" showErrorMessage="1" sqref="WVM13 WLQ13 WBU13 VRY13 VIC13 UYG13 UOK13 UEO13 TUS13 TKW13 TBA13 SRE13 SHI13 RXM13 RNQ13 RDU13 QTY13 QKC13 QAG13 PQK13 PGO13 OWS13 OMW13 ODA13 NTE13 NJI13 MZM13 MPQ13 MFU13 LVY13 LMC13 LCG13 KSK13 KIO13 JYS13 JOW13 JFA13 IVE13 ILI13 IBM13 HRQ13 HHU13 GXY13 GOC13 GEG13 FUK13 FKO13 FAS13 EQW13 EHA13 DXE13 DNI13 DDM13 CTQ13 CJU13 BZY13 BQC13 BGG13 AWK13 AMO13 ACS13 SW13 JA13 WVM983026 WLQ983026 WBU983026 VRY983026 VIC983026 UYG983026 UOK983026 UEO983026 TUS983026 TKW983026 TBA983026 SRE983026 SHI983026 RXM983026 RNQ983026 RDU983026 QTY983026 QKC983026 QAG983026 PQK983026 PGO983026 OWS983026 OMW983026 ODA983026 NTE983026 NJI983026 MZM983026 MPQ983026 MFU983026 LVY983026 LMC983026 LCG983026 KSK983026 KIO983026 JYS983026 JOW983026 JFA983026 IVE983026 ILI983026 IBM983026 HRQ983026 HHU983026 GXY983026 GOC983026 GEG983026 FUK983026 FKO983026 FAS983026 EQW983026 EHA983026 DXE983026 DNI983026 DDM983026 CTQ983026 CJU983026 BZY983026 BQC983026 BGG983026 AWK983026 AMO983026 ACS983026 SW983026 JA983026 B983026:C983026 WVM917490 WLQ917490 WBU917490 VRY917490 VIC917490 UYG917490 UOK917490 UEO917490 TUS917490 TKW917490 TBA917490 SRE917490 SHI917490 RXM917490 RNQ917490 RDU917490 QTY917490 QKC917490 QAG917490 PQK917490 PGO917490 OWS917490 OMW917490 ODA917490 NTE917490 NJI917490 MZM917490 MPQ917490 MFU917490 LVY917490 LMC917490 LCG917490 KSK917490 KIO917490 JYS917490 JOW917490 JFA917490 IVE917490 ILI917490 IBM917490 HRQ917490 HHU917490 GXY917490 GOC917490 GEG917490 FUK917490 FKO917490 FAS917490 EQW917490 EHA917490 DXE917490 DNI917490 DDM917490 CTQ917490 CJU917490 BZY917490 BQC917490 BGG917490 AWK917490 AMO917490 ACS917490 SW917490 JA917490 B917490:C917490 WVM851954 WLQ851954 WBU851954 VRY851954 VIC851954 UYG851954 UOK851954 UEO851954 TUS851954 TKW851954 TBA851954 SRE851954 SHI851954 RXM851954 RNQ851954 RDU851954 QTY851954 QKC851954 QAG851954 PQK851954 PGO851954 OWS851954 OMW851954 ODA851954 NTE851954 NJI851954 MZM851954 MPQ851954 MFU851954 LVY851954 LMC851954 LCG851954 KSK851954 KIO851954 JYS851954 JOW851954 JFA851954 IVE851954 ILI851954 IBM851954 HRQ851954 HHU851954 GXY851954 GOC851954 GEG851954 FUK851954 FKO851954 FAS851954 EQW851954 EHA851954 DXE851954 DNI851954 DDM851954 CTQ851954 CJU851954 BZY851954 BQC851954 BGG851954 AWK851954 AMO851954 ACS851954 SW851954 JA851954 B851954:C851954 WVM786418 WLQ786418 WBU786418 VRY786418 VIC786418 UYG786418 UOK786418 UEO786418 TUS786418 TKW786418 TBA786418 SRE786418 SHI786418 RXM786418 RNQ786418 RDU786418 QTY786418 QKC786418 QAG786418 PQK786418 PGO786418 OWS786418 OMW786418 ODA786418 NTE786418 NJI786418 MZM786418 MPQ786418 MFU786418 LVY786418 LMC786418 LCG786418 KSK786418 KIO786418 JYS786418 JOW786418 JFA786418 IVE786418 ILI786418 IBM786418 HRQ786418 HHU786418 GXY786418 GOC786418 GEG786418 FUK786418 FKO786418 FAS786418 EQW786418 EHA786418 DXE786418 DNI786418 DDM786418 CTQ786418 CJU786418 BZY786418 BQC786418 BGG786418 AWK786418 AMO786418 ACS786418 SW786418 JA786418 B786418:C786418 WVM720882 WLQ720882 WBU720882 VRY720882 VIC720882 UYG720882 UOK720882 UEO720882 TUS720882 TKW720882 TBA720882 SRE720882 SHI720882 RXM720882 RNQ720882 RDU720882 QTY720882 QKC720882 QAG720882 PQK720882 PGO720882 OWS720882 OMW720882 ODA720882 NTE720882 NJI720882 MZM720882 MPQ720882 MFU720882 LVY720882 LMC720882 LCG720882 KSK720882 KIO720882 JYS720882 JOW720882 JFA720882 IVE720882 ILI720882 IBM720882 HRQ720882 HHU720882 GXY720882 GOC720882 GEG720882 FUK720882 FKO720882 FAS720882 EQW720882 EHA720882 DXE720882 DNI720882 DDM720882 CTQ720882 CJU720882 BZY720882 BQC720882 BGG720882 AWK720882 AMO720882 ACS720882 SW720882 JA720882 B720882:C720882 WVM655346 WLQ655346 WBU655346 VRY655346 VIC655346 UYG655346 UOK655346 UEO655346 TUS655346 TKW655346 TBA655346 SRE655346 SHI655346 RXM655346 RNQ655346 RDU655346 QTY655346 QKC655346 QAG655346 PQK655346 PGO655346 OWS655346 OMW655346 ODA655346 NTE655346 NJI655346 MZM655346 MPQ655346 MFU655346 LVY655346 LMC655346 LCG655346 KSK655346 KIO655346 JYS655346 JOW655346 JFA655346 IVE655346 ILI655346 IBM655346 HRQ655346 HHU655346 GXY655346 GOC655346 GEG655346 FUK655346 FKO655346 FAS655346 EQW655346 EHA655346 DXE655346 DNI655346 DDM655346 CTQ655346 CJU655346 BZY655346 BQC655346 BGG655346 AWK655346 AMO655346 ACS655346 SW655346 JA655346 B655346:C655346 WVM589810 WLQ589810 WBU589810 VRY589810 VIC589810 UYG589810 UOK589810 UEO589810 TUS589810 TKW589810 TBA589810 SRE589810 SHI589810 RXM589810 RNQ589810 RDU589810 QTY589810 QKC589810 QAG589810 PQK589810 PGO589810 OWS589810 OMW589810 ODA589810 NTE589810 NJI589810 MZM589810 MPQ589810 MFU589810 LVY589810 LMC589810 LCG589810 KSK589810 KIO589810 JYS589810 JOW589810 JFA589810 IVE589810 ILI589810 IBM589810 HRQ589810 HHU589810 GXY589810 GOC589810 GEG589810 FUK589810 FKO589810 FAS589810 EQW589810 EHA589810 DXE589810 DNI589810 DDM589810 CTQ589810 CJU589810 BZY589810 BQC589810 BGG589810 AWK589810 AMO589810 ACS589810 SW589810 JA589810 B589810:C589810 WVM524274 WLQ524274 WBU524274 VRY524274 VIC524274 UYG524274 UOK524274 UEO524274 TUS524274 TKW524274 TBA524274 SRE524274 SHI524274 RXM524274 RNQ524274 RDU524274 QTY524274 QKC524274 QAG524274 PQK524274 PGO524274 OWS524274 OMW524274 ODA524274 NTE524274 NJI524274 MZM524274 MPQ524274 MFU524274 LVY524274 LMC524274 LCG524274 KSK524274 KIO524274 JYS524274 JOW524274 JFA524274 IVE524274 ILI524274 IBM524274 HRQ524274 HHU524274 GXY524274 GOC524274 GEG524274 FUK524274 FKO524274 FAS524274 EQW524274 EHA524274 DXE524274 DNI524274 DDM524274 CTQ524274 CJU524274 BZY524274 BQC524274 BGG524274 AWK524274 AMO524274 ACS524274 SW524274 JA524274 B524274:C524274 WVM458738 WLQ458738 WBU458738 VRY458738 VIC458738 UYG458738 UOK458738 UEO458738 TUS458738 TKW458738 TBA458738 SRE458738 SHI458738 RXM458738 RNQ458738 RDU458738 QTY458738 QKC458738 QAG458738 PQK458738 PGO458738 OWS458738 OMW458738 ODA458738 NTE458738 NJI458738 MZM458738 MPQ458738 MFU458738 LVY458738 LMC458738 LCG458738 KSK458738 KIO458738 JYS458738 JOW458738 JFA458738 IVE458738 ILI458738 IBM458738 HRQ458738 HHU458738 GXY458738 GOC458738 GEG458738 FUK458738 FKO458738 FAS458738 EQW458738 EHA458738 DXE458738 DNI458738 DDM458738 CTQ458738 CJU458738 BZY458738 BQC458738 BGG458738 AWK458738 AMO458738 ACS458738 SW458738 JA458738 B458738:C458738 WVM393202 WLQ393202 WBU393202 VRY393202 VIC393202 UYG393202 UOK393202 UEO393202 TUS393202 TKW393202 TBA393202 SRE393202 SHI393202 RXM393202 RNQ393202 RDU393202 QTY393202 QKC393202 QAG393202 PQK393202 PGO393202 OWS393202 OMW393202 ODA393202 NTE393202 NJI393202 MZM393202 MPQ393202 MFU393202 LVY393202 LMC393202 LCG393202 KSK393202 KIO393202 JYS393202 JOW393202 JFA393202 IVE393202 ILI393202 IBM393202 HRQ393202 HHU393202 GXY393202 GOC393202 GEG393202 FUK393202 FKO393202 FAS393202 EQW393202 EHA393202 DXE393202 DNI393202 DDM393202 CTQ393202 CJU393202 BZY393202 BQC393202 BGG393202 AWK393202 AMO393202 ACS393202 SW393202 JA393202 B393202:C393202 WVM327666 WLQ327666 WBU327666 VRY327666 VIC327666 UYG327666 UOK327666 UEO327666 TUS327666 TKW327666 TBA327666 SRE327666 SHI327666 RXM327666 RNQ327666 RDU327666 QTY327666 QKC327666 QAG327666 PQK327666 PGO327666 OWS327666 OMW327666 ODA327666 NTE327666 NJI327666 MZM327666 MPQ327666 MFU327666 LVY327666 LMC327666 LCG327666 KSK327666 KIO327666 JYS327666 JOW327666 JFA327666 IVE327666 ILI327666 IBM327666 HRQ327666 HHU327666 GXY327666 GOC327666 GEG327666 FUK327666 FKO327666 FAS327666 EQW327666 EHA327666 DXE327666 DNI327666 DDM327666 CTQ327666 CJU327666 BZY327666 BQC327666 BGG327666 AWK327666 AMO327666 ACS327666 SW327666 JA327666 B327666:C327666 WVM262130 WLQ262130 WBU262130 VRY262130 VIC262130 UYG262130 UOK262130 UEO262130 TUS262130 TKW262130 TBA262130 SRE262130 SHI262130 RXM262130 RNQ262130 RDU262130 QTY262130 QKC262130 QAG262130 PQK262130 PGO262130 OWS262130 OMW262130 ODA262130 NTE262130 NJI262130 MZM262130 MPQ262130 MFU262130 LVY262130 LMC262130 LCG262130 KSK262130 KIO262130 JYS262130 JOW262130 JFA262130 IVE262130 ILI262130 IBM262130 HRQ262130 HHU262130 GXY262130 GOC262130 GEG262130 FUK262130 FKO262130 FAS262130 EQW262130 EHA262130 DXE262130 DNI262130 DDM262130 CTQ262130 CJU262130 BZY262130 BQC262130 BGG262130 AWK262130 AMO262130 ACS262130 SW262130 JA262130 B262130:C262130 WVM196594 WLQ196594 WBU196594 VRY196594 VIC196594 UYG196594 UOK196594 UEO196594 TUS196594 TKW196594 TBA196594 SRE196594 SHI196594 RXM196594 RNQ196594 RDU196594 QTY196594 QKC196594 QAG196594 PQK196594 PGO196594 OWS196594 OMW196594 ODA196594 NTE196594 NJI196594 MZM196594 MPQ196594 MFU196594 LVY196594 LMC196594 LCG196594 KSK196594 KIO196594 JYS196594 JOW196594 JFA196594 IVE196594 ILI196594 IBM196594 HRQ196594 HHU196594 GXY196594 GOC196594 GEG196594 FUK196594 FKO196594 FAS196594 EQW196594 EHA196594 DXE196594 DNI196594 DDM196594 CTQ196594 CJU196594 BZY196594 BQC196594 BGG196594 AWK196594 AMO196594 ACS196594 SW196594 JA196594 B196594:C196594 WVM131058 WLQ131058 WBU131058 VRY131058 VIC131058 UYG131058 UOK131058 UEO131058 TUS131058 TKW131058 TBA131058 SRE131058 SHI131058 RXM131058 RNQ131058 RDU131058 QTY131058 QKC131058 QAG131058 PQK131058 PGO131058 OWS131058 OMW131058 ODA131058 NTE131058 NJI131058 MZM131058 MPQ131058 MFU131058 LVY131058 LMC131058 LCG131058 KSK131058 KIO131058 JYS131058 JOW131058 JFA131058 IVE131058 ILI131058 IBM131058 HRQ131058 HHU131058 GXY131058 GOC131058 GEG131058 FUK131058 FKO131058 FAS131058 EQW131058 EHA131058 DXE131058 DNI131058 DDM131058 CTQ131058 CJU131058 BZY131058 BQC131058 BGG131058 AWK131058 AMO131058 ACS131058 SW131058 JA131058 B131058:C131058 WVM65522 WLQ65522 WBU65522 VRY65522 VIC65522 UYG65522 UOK65522 UEO65522 TUS65522 TKW65522 TBA65522 SRE65522 SHI65522 RXM65522 RNQ65522 RDU65522 QTY65522 QKC65522 QAG65522 PQK65522 PGO65522 OWS65522 OMW65522 ODA65522 NTE65522 NJI65522 MZM65522 MPQ65522 MFU65522 LVY65522 LMC65522 LCG65522 KSK65522 KIO65522 JYS65522 JOW65522 JFA65522 IVE65522 ILI65522 IBM65522 HRQ65522 HHU65522 GXY65522 GOC65522 GEG65522 FUK65522 FKO65522 FAS65522 EQW65522 EHA65522 DXE65522 DNI65522 DDM65522 CTQ65522 CJU65522 BZY65522 BQC65522 BGG65522 AWK65522 AMO65522 ACS65522 SW65522 JA65522 B65522:C65522" xr:uid="{00000000-0002-0000-0A00-000001000000}">
      <formula1>$P$47</formula1>
    </dataValidation>
    <dataValidation type="list" allowBlank="1" showInputMessage="1" showErrorMessage="1" sqref="E65533:E65539 WVN983036 WLR983036 WBV983036 VRZ983036 VID983036 UYH983036 UOL983036 UEP983036 TUT983036 TKX983036 TBB983036 SRF983036 SHJ983036 RXN983036 RNR983036 RDV983036 QTZ983036 QKD983036 QAH983036 PQL983036 PGP983036 OWT983036 OMX983036 ODB983036 NTF983036 NJJ983036 MZN983036 MPR983036 MFV983036 LVZ983036 LMD983036 LCH983036 KSL983036 KIP983036 JYT983036 JOX983036 JFB983036 IVF983036 ILJ983036 IBN983036 HRR983036 HHV983036 GXZ983036 GOD983036 GEH983036 FUL983036 FKP983036 FAT983036 EQX983036 EHB983036 DXF983036 DNJ983036 DDN983036 CTR983036 CJV983036 BZZ983036 BQD983036 BGH983036 AWL983036 AMP983036 ACT983036 SX983036 JB983036 D983036 WVN917500 WLR917500 WBV917500 VRZ917500 VID917500 UYH917500 UOL917500 UEP917500 TUT917500 TKX917500 TBB917500 SRF917500 SHJ917500 RXN917500 RNR917500 RDV917500 QTZ917500 QKD917500 QAH917500 PQL917500 PGP917500 OWT917500 OMX917500 ODB917500 NTF917500 NJJ917500 MZN917500 MPR917500 MFV917500 LVZ917500 LMD917500 LCH917500 KSL917500 KIP917500 JYT917500 JOX917500 JFB917500 IVF917500 ILJ917500 IBN917500 HRR917500 HHV917500 GXZ917500 GOD917500 GEH917500 FUL917500 FKP917500 FAT917500 EQX917500 EHB917500 DXF917500 DNJ917500 DDN917500 CTR917500 CJV917500 BZZ917500 BQD917500 BGH917500 AWL917500 AMP917500 ACT917500 SX917500 JB917500 D917500 WVN851964 WLR851964 WBV851964 VRZ851964 VID851964 UYH851964 UOL851964 UEP851964 TUT851964 TKX851964 TBB851964 SRF851964 SHJ851964 RXN851964 RNR851964 RDV851964 QTZ851964 QKD851964 QAH851964 PQL851964 PGP851964 OWT851964 OMX851964 ODB851964 NTF851964 NJJ851964 MZN851964 MPR851964 MFV851964 LVZ851964 LMD851964 LCH851964 KSL851964 KIP851964 JYT851964 JOX851964 JFB851964 IVF851964 ILJ851964 IBN851964 HRR851964 HHV851964 GXZ851964 GOD851964 GEH851964 FUL851964 FKP851964 FAT851964 EQX851964 EHB851964 DXF851964 DNJ851964 DDN851964 CTR851964 CJV851964 BZZ851964 BQD851964 BGH851964 AWL851964 AMP851964 ACT851964 SX851964 JB851964 D851964 WVN786428 WLR786428 WBV786428 VRZ786428 VID786428 UYH786428 UOL786428 UEP786428 TUT786428 TKX786428 TBB786428 SRF786428 SHJ786428 RXN786428 RNR786428 RDV786428 QTZ786428 QKD786428 QAH786428 PQL786428 PGP786428 OWT786428 OMX786428 ODB786428 NTF786428 NJJ786428 MZN786428 MPR786428 MFV786428 LVZ786428 LMD786428 LCH786428 KSL786428 KIP786428 JYT786428 JOX786428 JFB786428 IVF786428 ILJ786428 IBN786428 HRR786428 HHV786428 GXZ786428 GOD786428 GEH786428 FUL786428 FKP786428 FAT786428 EQX786428 EHB786428 DXF786428 DNJ786428 DDN786428 CTR786428 CJV786428 BZZ786428 BQD786428 BGH786428 AWL786428 AMP786428 ACT786428 SX786428 JB786428 D786428 WVN720892 WLR720892 WBV720892 VRZ720892 VID720892 UYH720892 UOL720892 UEP720892 TUT720892 TKX720892 TBB720892 SRF720892 SHJ720892 RXN720892 RNR720892 RDV720892 QTZ720892 QKD720892 QAH720892 PQL720892 PGP720892 OWT720892 OMX720892 ODB720892 NTF720892 NJJ720892 MZN720892 MPR720892 MFV720892 LVZ720892 LMD720892 LCH720892 KSL720892 KIP720892 JYT720892 JOX720892 JFB720892 IVF720892 ILJ720892 IBN720892 HRR720892 HHV720892 GXZ720892 GOD720892 GEH720892 FUL720892 FKP720892 FAT720892 EQX720892 EHB720892 DXF720892 DNJ720892 DDN720892 CTR720892 CJV720892 BZZ720892 BQD720892 BGH720892 AWL720892 AMP720892 ACT720892 SX720892 JB720892 D720892 WVN655356 WLR655356 WBV655356 VRZ655356 VID655356 UYH655356 UOL655356 UEP655356 TUT655356 TKX655356 TBB655356 SRF655356 SHJ655356 RXN655356 RNR655356 RDV655356 QTZ655356 QKD655356 QAH655356 PQL655356 PGP655356 OWT655356 OMX655356 ODB655356 NTF655356 NJJ655356 MZN655356 MPR655356 MFV655356 LVZ655356 LMD655356 LCH655356 KSL655356 KIP655356 JYT655356 JOX655356 JFB655356 IVF655356 ILJ655356 IBN655356 HRR655356 HHV655356 GXZ655356 GOD655356 GEH655356 FUL655356 FKP655356 FAT655356 EQX655356 EHB655356 DXF655356 DNJ655356 DDN655356 CTR655356 CJV655356 BZZ655356 BQD655356 BGH655356 AWL655356 AMP655356 ACT655356 SX655356 JB655356 D655356 WVN589820 WLR589820 WBV589820 VRZ589820 VID589820 UYH589820 UOL589820 UEP589820 TUT589820 TKX589820 TBB589820 SRF589820 SHJ589820 RXN589820 RNR589820 RDV589820 QTZ589820 QKD589820 QAH589820 PQL589820 PGP589820 OWT589820 OMX589820 ODB589820 NTF589820 NJJ589820 MZN589820 MPR589820 MFV589820 LVZ589820 LMD589820 LCH589820 KSL589820 KIP589820 JYT589820 JOX589820 JFB589820 IVF589820 ILJ589820 IBN589820 HRR589820 HHV589820 GXZ589820 GOD589820 GEH589820 FUL589820 FKP589820 FAT589820 EQX589820 EHB589820 DXF589820 DNJ589820 DDN589820 CTR589820 CJV589820 BZZ589820 BQD589820 BGH589820 AWL589820 AMP589820 ACT589820 SX589820 JB589820 D589820 WVN524284 WLR524284 WBV524284 VRZ524284 VID524284 UYH524284 UOL524284 UEP524284 TUT524284 TKX524284 TBB524284 SRF524284 SHJ524284 RXN524284 RNR524284 RDV524284 QTZ524284 QKD524284 QAH524284 PQL524284 PGP524284 OWT524284 OMX524284 ODB524284 NTF524284 NJJ524284 MZN524284 MPR524284 MFV524284 LVZ524284 LMD524284 LCH524284 KSL524284 KIP524284 JYT524284 JOX524284 JFB524284 IVF524284 ILJ524284 IBN524284 HRR524284 HHV524284 GXZ524284 GOD524284 GEH524284 FUL524284 FKP524284 FAT524284 EQX524284 EHB524284 DXF524284 DNJ524284 DDN524284 CTR524284 CJV524284 BZZ524284 BQD524284 BGH524284 AWL524284 AMP524284 ACT524284 SX524284 JB524284 D524284 WVN458748 WLR458748 WBV458748 VRZ458748 VID458748 UYH458748 UOL458748 UEP458748 TUT458748 TKX458748 TBB458748 SRF458748 SHJ458748 RXN458748 RNR458748 RDV458748 QTZ458748 QKD458748 QAH458748 PQL458748 PGP458748 OWT458748 OMX458748 ODB458748 NTF458748 NJJ458748 MZN458748 MPR458748 MFV458748 LVZ458748 LMD458748 LCH458748 KSL458748 KIP458748 JYT458748 JOX458748 JFB458748 IVF458748 ILJ458748 IBN458748 HRR458748 HHV458748 GXZ458748 GOD458748 GEH458748 FUL458748 FKP458748 FAT458748 EQX458748 EHB458748 DXF458748 DNJ458748 DDN458748 CTR458748 CJV458748 BZZ458748 BQD458748 BGH458748 AWL458748 AMP458748 ACT458748 SX458748 JB458748 D458748 WVN393212 WLR393212 WBV393212 VRZ393212 VID393212 UYH393212 UOL393212 UEP393212 TUT393212 TKX393212 TBB393212 SRF393212 SHJ393212 RXN393212 RNR393212 RDV393212 QTZ393212 QKD393212 QAH393212 PQL393212 PGP393212 OWT393212 OMX393212 ODB393212 NTF393212 NJJ393212 MZN393212 MPR393212 MFV393212 LVZ393212 LMD393212 LCH393212 KSL393212 KIP393212 JYT393212 JOX393212 JFB393212 IVF393212 ILJ393212 IBN393212 HRR393212 HHV393212 GXZ393212 GOD393212 GEH393212 FUL393212 FKP393212 FAT393212 EQX393212 EHB393212 DXF393212 DNJ393212 DDN393212 CTR393212 CJV393212 BZZ393212 BQD393212 BGH393212 AWL393212 AMP393212 ACT393212 SX393212 JB393212 D393212 WVN327676 WLR327676 WBV327676 VRZ327676 VID327676 UYH327676 UOL327676 UEP327676 TUT327676 TKX327676 TBB327676 SRF327676 SHJ327676 RXN327676 RNR327676 RDV327676 QTZ327676 QKD327676 QAH327676 PQL327676 PGP327676 OWT327676 OMX327676 ODB327676 NTF327676 NJJ327676 MZN327676 MPR327676 MFV327676 LVZ327676 LMD327676 LCH327676 KSL327676 KIP327676 JYT327676 JOX327676 JFB327676 IVF327676 ILJ327676 IBN327676 HRR327676 HHV327676 GXZ327676 GOD327676 GEH327676 FUL327676 FKP327676 FAT327676 EQX327676 EHB327676 DXF327676 DNJ327676 DDN327676 CTR327676 CJV327676 BZZ327676 BQD327676 BGH327676 AWL327676 AMP327676 ACT327676 SX327676 JB327676 D327676 WVN262140 WLR262140 WBV262140 VRZ262140 VID262140 UYH262140 UOL262140 UEP262140 TUT262140 TKX262140 TBB262140 SRF262140 SHJ262140 RXN262140 RNR262140 RDV262140 QTZ262140 QKD262140 QAH262140 PQL262140 PGP262140 OWT262140 OMX262140 ODB262140 NTF262140 NJJ262140 MZN262140 MPR262140 MFV262140 LVZ262140 LMD262140 LCH262140 KSL262140 KIP262140 JYT262140 JOX262140 JFB262140 IVF262140 ILJ262140 IBN262140 HRR262140 HHV262140 GXZ262140 GOD262140 GEH262140 FUL262140 FKP262140 FAT262140 EQX262140 EHB262140 DXF262140 DNJ262140 DDN262140 CTR262140 CJV262140 BZZ262140 BQD262140 BGH262140 AWL262140 AMP262140 ACT262140 SX262140 JB262140 D262140 WVN196604 WLR196604 WBV196604 VRZ196604 VID196604 UYH196604 UOL196604 UEP196604 TUT196604 TKX196604 TBB196604 SRF196604 SHJ196604 RXN196604 RNR196604 RDV196604 QTZ196604 QKD196604 QAH196604 PQL196604 PGP196604 OWT196604 OMX196604 ODB196604 NTF196604 NJJ196604 MZN196604 MPR196604 MFV196604 LVZ196604 LMD196604 LCH196604 KSL196604 KIP196604 JYT196604 JOX196604 JFB196604 IVF196604 ILJ196604 IBN196604 HRR196604 HHV196604 GXZ196604 GOD196604 GEH196604 FUL196604 FKP196604 FAT196604 EQX196604 EHB196604 DXF196604 DNJ196604 DDN196604 CTR196604 CJV196604 BZZ196604 BQD196604 BGH196604 AWL196604 AMP196604 ACT196604 SX196604 JB196604 D196604 WVN131068 WLR131068 WBV131068 VRZ131068 VID131068 UYH131068 UOL131068 UEP131068 TUT131068 TKX131068 TBB131068 SRF131068 SHJ131068 RXN131068 RNR131068 RDV131068 QTZ131068 QKD131068 QAH131068 PQL131068 PGP131068 OWT131068 OMX131068 ODB131068 NTF131068 NJJ131068 MZN131068 MPR131068 MFV131068 LVZ131068 LMD131068 LCH131068 KSL131068 KIP131068 JYT131068 JOX131068 JFB131068 IVF131068 ILJ131068 IBN131068 HRR131068 HHV131068 GXZ131068 GOD131068 GEH131068 FUL131068 FKP131068 FAT131068 EQX131068 EHB131068 DXF131068 DNJ131068 DDN131068 CTR131068 CJV131068 BZZ131068 BQD131068 BGH131068 AWL131068 AMP131068 ACT131068 SX131068 JB131068 D131068 WVN65532 WLR65532 WBV65532 VRZ65532 VID65532 UYH65532 UOL65532 UEP65532 TUT65532 TKX65532 TBB65532 SRF65532 SHJ65532 RXN65532 RNR65532 RDV65532 QTZ65532 QKD65532 QAH65532 PQL65532 PGP65532 OWT65532 OMX65532 ODB65532 NTF65532 NJJ65532 MZN65532 MPR65532 MFV65532 LVZ65532 LMD65532 LCH65532 KSL65532 KIP65532 JYT65532 JOX65532 JFB65532 IVF65532 ILJ65532 IBN65532 HRR65532 HHV65532 GXZ65532 GOD65532 GEH65532 FUL65532 FKP65532 FAT65532 EQX65532 EHB65532 DXF65532 DNJ65532 DDN65532 CTR65532 CJV65532 BZZ65532 BQD65532 BGH65532 AWL65532 AMP65532 ACT65532 SX65532 JB65532 D65532 WVO983037:WVO983043 WLS983037:WLS983043 WBW983037:WBW983043 VSA983037:VSA983043 VIE983037:VIE983043 UYI983037:UYI983043 UOM983037:UOM983043 UEQ983037:UEQ983043 TUU983037:TUU983043 TKY983037:TKY983043 TBC983037:TBC983043 SRG983037:SRG983043 SHK983037:SHK983043 RXO983037:RXO983043 RNS983037:RNS983043 RDW983037:RDW983043 QUA983037:QUA983043 QKE983037:QKE983043 QAI983037:QAI983043 PQM983037:PQM983043 PGQ983037:PGQ983043 OWU983037:OWU983043 OMY983037:OMY983043 ODC983037:ODC983043 NTG983037:NTG983043 NJK983037:NJK983043 MZO983037:MZO983043 MPS983037:MPS983043 MFW983037:MFW983043 LWA983037:LWA983043 LME983037:LME983043 LCI983037:LCI983043 KSM983037:KSM983043 KIQ983037:KIQ983043 JYU983037:JYU983043 JOY983037:JOY983043 JFC983037:JFC983043 IVG983037:IVG983043 ILK983037:ILK983043 IBO983037:IBO983043 HRS983037:HRS983043 HHW983037:HHW983043 GYA983037:GYA983043 GOE983037:GOE983043 GEI983037:GEI983043 FUM983037:FUM983043 FKQ983037:FKQ983043 FAU983037:FAU983043 EQY983037:EQY983043 EHC983037:EHC983043 DXG983037:DXG983043 DNK983037:DNK983043 DDO983037:DDO983043 CTS983037:CTS983043 CJW983037:CJW983043 CAA983037:CAA983043 BQE983037:BQE983043 BGI983037:BGI983043 AWM983037:AWM983043 AMQ983037:AMQ983043 ACU983037:ACU983043 SY983037:SY983043 JC983037:JC983043 E983037:E983043 WVO917501:WVO917507 WLS917501:WLS917507 WBW917501:WBW917507 VSA917501:VSA917507 VIE917501:VIE917507 UYI917501:UYI917507 UOM917501:UOM917507 UEQ917501:UEQ917507 TUU917501:TUU917507 TKY917501:TKY917507 TBC917501:TBC917507 SRG917501:SRG917507 SHK917501:SHK917507 RXO917501:RXO917507 RNS917501:RNS917507 RDW917501:RDW917507 QUA917501:QUA917507 QKE917501:QKE917507 QAI917501:QAI917507 PQM917501:PQM917507 PGQ917501:PGQ917507 OWU917501:OWU917507 OMY917501:OMY917507 ODC917501:ODC917507 NTG917501:NTG917507 NJK917501:NJK917507 MZO917501:MZO917507 MPS917501:MPS917507 MFW917501:MFW917507 LWA917501:LWA917507 LME917501:LME917507 LCI917501:LCI917507 KSM917501:KSM917507 KIQ917501:KIQ917507 JYU917501:JYU917507 JOY917501:JOY917507 JFC917501:JFC917507 IVG917501:IVG917507 ILK917501:ILK917507 IBO917501:IBO917507 HRS917501:HRS917507 HHW917501:HHW917507 GYA917501:GYA917507 GOE917501:GOE917507 GEI917501:GEI917507 FUM917501:FUM917507 FKQ917501:FKQ917507 FAU917501:FAU917507 EQY917501:EQY917507 EHC917501:EHC917507 DXG917501:DXG917507 DNK917501:DNK917507 DDO917501:DDO917507 CTS917501:CTS917507 CJW917501:CJW917507 CAA917501:CAA917507 BQE917501:BQE917507 BGI917501:BGI917507 AWM917501:AWM917507 AMQ917501:AMQ917507 ACU917501:ACU917507 SY917501:SY917507 JC917501:JC917507 E917501:E917507 WVO851965:WVO851971 WLS851965:WLS851971 WBW851965:WBW851971 VSA851965:VSA851971 VIE851965:VIE851971 UYI851965:UYI851971 UOM851965:UOM851971 UEQ851965:UEQ851971 TUU851965:TUU851971 TKY851965:TKY851971 TBC851965:TBC851971 SRG851965:SRG851971 SHK851965:SHK851971 RXO851965:RXO851971 RNS851965:RNS851971 RDW851965:RDW851971 QUA851965:QUA851971 QKE851965:QKE851971 QAI851965:QAI851971 PQM851965:PQM851971 PGQ851965:PGQ851971 OWU851965:OWU851971 OMY851965:OMY851971 ODC851965:ODC851971 NTG851965:NTG851971 NJK851965:NJK851971 MZO851965:MZO851971 MPS851965:MPS851971 MFW851965:MFW851971 LWA851965:LWA851971 LME851965:LME851971 LCI851965:LCI851971 KSM851965:KSM851971 KIQ851965:KIQ851971 JYU851965:JYU851971 JOY851965:JOY851971 JFC851965:JFC851971 IVG851965:IVG851971 ILK851965:ILK851971 IBO851965:IBO851971 HRS851965:HRS851971 HHW851965:HHW851971 GYA851965:GYA851971 GOE851965:GOE851971 GEI851965:GEI851971 FUM851965:FUM851971 FKQ851965:FKQ851971 FAU851965:FAU851971 EQY851965:EQY851971 EHC851965:EHC851971 DXG851965:DXG851971 DNK851965:DNK851971 DDO851965:DDO851971 CTS851965:CTS851971 CJW851965:CJW851971 CAA851965:CAA851971 BQE851965:BQE851971 BGI851965:BGI851971 AWM851965:AWM851971 AMQ851965:AMQ851971 ACU851965:ACU851971 SY851965:SY851971 JC851965:JC851971 E851965:E851971 WVO786429:WVO786435 WLS786429:WLS786435 WBW786429:WBW786435 VSA786429:VSA786435 VIE786429:VIE786435 UYI786429:UYI786435 UOM786429:UOM786435 UEQ786429:UEQ786435 TUU786429:TUU786435 TKY786429:TKY786435 TBC786429:TBC786435 SRG786429:SRG786435 SHK786429:SHK786435 RXO786429:RXO786435 RNS786429:RNS786435 RDW786429:RDW786435 QUA786429:QUA786435 QKE786429:QKE786435 QAI786429:QAI786435 PQM786429:PQM786435 PGQ786429:PGQ786435 OWU786429:OWU786435 OMY786429:OMY786435 ODC786429:ODC786435 NTG786429:NTG786435 NJK786429:NJK786435 MZO786429:MZO786435 MPS786429:MPS786435 MFW786429:MFW786435 LWA786429:LWA786435 LME786429:LME786435 LCI786429:LCI786435 KSM786429:KSM786435 KIQ786429:KIQ786435 JYU786429:JYU786435 JOY786429:JOY786435 JFC786429:JFC786435 IVG786429:IVG786435 ILK786429:ILK786435 IBO786429:IBO786435 HRS786429:HRS786435 HHW786429:HHW786435 GYA786429:GYA786435 GOE786429:GOE786435 GEI786429:GEI786435 FUM786429:FUM786435 FKQ786429:FKQ786435 FAU786429:FAU786435 EQY786429:EQY786435 EHC786429:EHC786435 DXG786429:DXG786435 DNK786429:DNK786435 DDO786429:DDO786435 CTS786429:CTS786435 CJW786429:CJW786435 CAA786429:CAA786435 BQE786429:BQE786435 BGI786429:BGI786435 AWM786429:AWM786435 AMQ786429:AMQ786435 ACU786429:ACU786435 SY786429:SY786435 JC786429:JC786435 E786429:E786435 WVO720893:WVO720899 WLS720893:WLS720899 WBW720893:WBW720899 VSA720893:VSA720899 VIE720893:VIE720899 UYI720893:UYI720899 UOM720893:UOM720899 UEQ720893:UEQ720899 TUU720893:TUU720899 TKY720893:TKY720899 TBC720893:TBC720899 SRG720893:SRG720899 SHK720893:SHK720899 RXO720893:RXO720899 RNS720893:RNS720899 RDW720893:RDW720899 QUA720893:QUA720899 QKE720893:QKE720899 QAI720893:QAI720899 PQM720893:PQM720899 PGQ720893:PGQ720899 OWU720893:OWU720899 OMY720893:OMY720899 ODC720893:ODC720899 NTG720893:NTG720899 NJK720893:NJK720899 MZO720893:MZO720899 MPS720893:MPS720899 MFW720893:MFW720899 LWA720893:LWA720899 LME720893:LME720899 LCI720893:LCI720899 KSM720893:KSM720899 KIQ720893:KIQ720899 JYU720893:JYU720899 JOY720893:JOY720899 JFC720893:JFC720899 IVG720893:IVG720899 ILK720893:ILK720899 IBO720893:IBO720899 HRS720893:HRS720899 HHW720893:HHW720899 GYA720893:GYA720899 GOE720893:GOE720899 GEI720893:GEI720899 FUM720893:FUM720899 FKQ720893:FKQ720899 FAU720893:FAU720899 EQY720893:EQY720899 EHC720893:EHC720899 DXG720893:DXG720899 DNK720893:DNK720899 DDO720893:DDO720899 CTS720893:CTS720899 CJW720893:CJW720899 CAA720893:CAA720899 BQE720893:BQE720899 BGI720893:BGI720899 AWM720893:AWM720899 AMQ720893:AMQ720899 ACU720893:ACU720899 SY720893:SY720899 JC720893:JC720899 E720893:E720899 WVO655357:WVO655363 WLS655357:WLS655363 WBW655357:WBW655363 VSA655357:VSA655363 VIE655357:VIE655363 UYI655357:UYI655363 UOM655357:UOM655363 UEQ655357:UEQ655363 TUU655357:TUU655363 TKY655357:TKY655363 TBC655357:TBC655363 SRG655357:SRG655363 SHK655357:SHK655363 RXO655357:RXO655363 RNS655357:RNS655363 RDW655357:RDW655363 QUA655357:QUA655363 QKE655357:QKE655363 QAI655357:QAI655363 PQM655357:PQM655363 PGQ655357:PGQ655363 OWU655357:OWU655363 OMY655357:OMY655363 ODC655357:ODC655363 NTG655357:NTG655363 NJK655357:NJK655363 MZO655357:MZO655363 MPS655357:MPS655363 MFW655357:MFW655363 LWA655357:LWA655363 LME655357:LME655363 LCI655357:LCI655363 KSM655357:KSM655363 KIQ655357:KIQ655363 JYU655357:JYU655363 JOY655357:JOY655363 JFC655357:JFC655363 IVG655357:IVG655363 ILK655357:ILK655363 IBO655357:IBO655363 HRS655357:HRS655363 HHW655357:HHW655363 GYA655357:GYA655363 GOE655357:GOE655363 GEI655357:GEI655363 FUM655357:FUM655363 FKQ655357:FKQ655363 FAU655357:FAU655363 EQY655357:EQY655363 EHC655357:EHC655363 DXG655357:DXG655363 DNK655357:DNK655363 DDO655357:DDO655363 CTS655357:CTS655363 CJW655357:CJW655363 CAA655357:CAA655363 BQE655357:BQE655363 BGI655357:BGI655363 AWM655357:AWM655363 AMQ655357:AMQ655363 ACU655357:ACU655363 SY655357:SY655363 JC655357:JC655363 E655357:E655363 WVO589821:WVO589827 WLS589821:WLS589827 WBW589821:WBW589827 VSA589821:VSA589827 VIE589821:VIE589827 UYI589821:UYI589827 UOM589821:UOM589827 UEQ589821:UEQ589827 TUU589821:TUU589827 TKY589821:TKY589827 TBC589821:TBC589827 SRG589821:SRG589827 SHK589821:SHK589827 RXO589821:RXO589827 RNS589821:RNS589827 RDW589821:RDW589827 QUA589821:QUA589827 QKE589821:QKE589827 QAI589821:QAI589827 PQM589821:PQM589827 PGQ589821:PGQ589827 OWU589821:OWU589827 OMY589821:OMY589827 ODC589821:ODC589827 NTG589821:NTG589827 NJK589821:NJK589827 MZO589821:MZO589827 MPS589821:MPS589827 MFW589821:MFW589827 LWA589821:LWA589827 LME589821:LME589827 LCI589821:LCI589827 KSM589821:KSM589827 KIQ589821:KIQ589827 JYU589821:JYU589827 JOY589821:JOY589827 JFC589821:JFC589827 IVG589821:IVG589827 ILK589821:ILK589827 IBO589821:IBO589827 HRS589821:HRS589827 HHW589821:HHW589827 GYA589821:GYA589827 GOE589821:GOE589827 GEI589821:GEI589827 FUM589821:FUM589827 FKQ589821:FKQ589827 FAU589821:FAU589827 EQY589821:EQY589827 EHC589821:EHC589827 DXG589821:DXG589827 DNK589821:DNK589827 DDO589821:DDO589827 CTS589821:CTS589827 CJW589821:CJW589827 CAA589821:CAA589827 BQE589821:BQE589827 BGI589821:BGI589827 AWM589821:AWM589827 AMQ589821:AMQ589827 ACU589821:ACU589827 SY589821:SY589827 JC589821:JC589827 E589821:E589827 WVO524285:WVO524291 WLS524285:WLS524291 WBW524285:WBW524291 VSA524285:VSA524291 VIE524285:VIE524291 UYI524285:UYI524291 UOM524285:UOM524291 UEQ524285:UEQ524291 TUU524285:TUU524291 TKY524285:TKY524291 TBC524285:TBC524291 SRG524285:SRG524291 SHK524285:SHK524291 RXO524285:RXO524291 RNS524285:RNS524291 RDW524285:RDW524291 QUA524285:QUA524291 QKE524285:QKE524291 QAI524285:QAI524291 PQM524285:PQM524291 PGQ524285:PGQ524291 OWU524285:OWU524291 OMY524285:OMY524291 ODC524285:ODC524291 NTG524285:NTG524291 NJK524285:NJK524291 MZO524285:MZO524291 MPS524285:MPS524291 MFW524285:MFW524291 LWA524285:LWA524291 LME524285:LME524291 LCI524285:LCI524291 KSM524285:KSM524291 KIQ524285:KIQ524291 JYU524285:JYU524291 JOY524285:JOY524291 JFC524285:JFC524291 IVG524285:IVG524291 ILK524285:ILK524291 IBO524285:IBO524291 HRS524285:HRS524291 HHW524285:HHW524291 GYA524285:GYA524291 GOE524285:GOE524291 GEI524285:GEI524291 FUM524285:FUM524291 FKQ524285:FKQ524291 FAU524285:FAU524291 EQY524285:EQY524291 EHC524285:EHC524291 DXG524285:DXG524291 DNK524285:DNK524291 DDO524285:DDO524291 CTS524285:CTS524291 CJW524285:CJW524291 CAA524285:CAA524291 BQE524285:BQE524291 BGI524285:BGI524291 AWM524285:AWM524291 AMQ524285:AMQ524291 ACU524285:ACU524291 SY524285:SY524291 JC524285:JC524291 E524285:E524291 WVO458749:WVO458755 WLS458749:WLS458755 WBW458749:WBW458755 VSA458749:VSA458755 VIE458749:VIE458755 UYI458749:UYI458755 UOM458749:UOM458755 UEQ458749:UEQ458755 TUU458749:TUU458755 TKY458749:TKY458755 TBC458749:TBC458755 SRG458749:SRG458755 SHK458749:SHK458755 RXO458749:RXO458755 RNS458749:RNS458755 RDW458749:RDW458755 QUA458749:QUA458755 QKE458749:QKE458755 QAI458749:QAI458755 PQM458749:PQM458755 PGQ458749:PGQ458755 OWU458749:OWU458755 OMY458749:OMY458755 ODC458749:ODC458755 NTG458749:NTG458755 NJK458749:NJK458755 MZO458749:MZO458755 MPS458749:MPS458755 MFW458749:MFW458755 LWA458749:LWA458755 LME458749:LME458755 LCI458749:LCI458755 KSM458749:KSM458755 KIQ458749:KIQ458755 JYU458749:JYU458755 JOY458749:JOY458755 JFC458749:JFC458755 IVG458749:IVG458755 ILK458749:ILK458755 IBO458749:IBO458755 HRS458749:HRS458755 HHW458749:HHW458755 GYA458749:GYA458755 GOE458749:GOE458755 GEI458749:GEI458755 FUM458749:FUM458755 FKQ458749:FKQ458755 FAU458749:FAU458755 EQY458749:EQY458755 EHC458749:EHC458755 DXG458749:DXG458755 DNK458749:DNK458755 DDO458749:DDO458755 CTS458749:CTS458755 CJW458749:CJW458755 CAA458749:CAA458755 BQE458749:BQE458755 BGI458749:BGI458755 AWM458749:AWM458755 AMQ458749:AMQ458755 ACU458749:ACU458755 SY458749:SY458755 JC458749:JC458755 E458749:E458755 WVO393213:WVO393219 WLS393213:WLS393219 WBW393213:WBW393219 VSA393213:VSA393219 VIE393213:VIE393219 UYI393213:UYI393219 UOM393213:UOM393219 UEQ393213:UEQ393219 TUU393213:TUU393219 TKY393213:TKY393219 TBC393213:TBC393219 SRG393213:SRG393219 SHK393213:SHK393219 RXO393213:RXO393219 RNS393213:RNS393219 RDW393213:RDW393219 QUA393213:QUA393219 QKE393213:QKE393219 QAI393213:QAI393219 PQM393213:PQM393219 PGQ393213:PGQ393219 OWU393213:OWU393219 OMY393213:OMY393219 ODC393213:ODC393219 NTG393213:NTG393219 NJK393213:NJK393219 MZO393213:MZO393219 MPS393213:MPS393219 MFW393213:MFW393219 LWA393213:LWA393219 LME393213:LME393219 LCI393213:LCI393219 KSM393213:KSM393219 KIQ393213:KIQ393219 JYU393213:JYU393219 JOY393213:JOY393219 JFC393213:JFC393219 IVG393213:IVG393219 ILK393213:ILK393219 IBO393213:IBO393219 HRS393213:HRS393219 HHW393213:HHW393219 GYA393213:GYA393219 GOE393213:GOE393219 GEI393213:GEI393219 FUM393213:FUM393219 FKQ393213:FKQ393219 FAU393213:FAU393219 EQY393213:EQY393219 EHC393213:EHC393219 DXG393213:DXG393219 DNK393213:DNK393219 DDO393213:DDO393219 CTS393213:CTS393219 CJW393213:CJW393219 CAA393213:CAA393219 BQE393213:BQE393219 BGI393213:BGI393219 AWM393213:AWM393219 AMQ393213:AMQ393219 ACU393213:ACU393219 SY393213:SY393219 JC393213:JC393219 E393213:E393219 WVO327677:WVO327683 WLS327677:WLS327683 WBW327677:WBW327683 VSA327677:VSA327683 VIE327677:VIE327683 UYI327677:UYI327683 UOM327677:UOM327683 UEQ327677:UEQ327683 TUU327677:TUU327683 TKY327677:TKY327683 TBC327677:TBC327683 SRG327677:SRG327683 SHK327677:SHK327683 RXO327677:RXO327683 RNS327677:RNS327683 RDW327677:RDW327683 QUA327677:QUA327683 QKE327677:QKE327683 QAI327677:QAI327683 PQM327677:PQM327683 PGQ327677:PGQ327683 OWU327677:OWU327683 OMY327677:OMY327683 ODC327677:ODC327683 NTG327677:NTG327683 NJK327677:NJK327683 MZO327677:MZO327683 MPS327677:MPS327683 MFW327677:MFW327683 LWA327677:LWA327683 LME327677:LME327683 LCI327677:LCI327683 KSM327677:KSM327683 KIQ327677:KIQ327683 JYU327677:JYU327683 JOY327677:JOY327683 JFC327677:JFC327683 IVG327677:IVG327683 ILK327677:ILK327683 IBO327677:IBO327683 HRS327677:HRS327683 HHW327677:HHW327683 GYA327677:GYA327683 GOE327677:GOE327683 GEI327677:GEI327683 FUM327677:FUM327683 FKQ327677:FKQ327683 FAU327677:FAU327683 EQY327677:EQY327683 EHC327677:EHC327683 DXG327677:DXG327683 DNK327677:DNK327683 DDO327677:DDO327683 CTS327677:CTS327683 CJW327677:CJW327683 CAA327677:CAA327683 BQE327677:BQE327683 BGI327677:BGI327683 AWM327677:AWM327683 AMQ327677:AMQ327683 ACU327677:ACU327683 SY327677:SY327683 JC327677:JC327683 E327677:E327683 WVO262141:WVO262147 WLS262141:WLS262147 WBW262141:WBW262147 VSA262141:VSA262147 VIE262141:VIE262147 UYI262141:UYI262147 UOM262141:UOM262147 UEQ262141:UEQ262147 TUU262141:TUU262147 TKY262141:TKY262147 TBC262141:TBC262147 SRG262141:SRG262147 SHK262141:SHK262147 RXO262141:RXO262147 RNS262141:RNS262147 RDW262141:RDW262147 QUA262141:QUA262147 QKE262141:QKE262147 QAI262141:QAI262147 PQM262141:PQM262147 PGQ262141:PGQ262147 OWU262141:OWU262147 OMY262141:OMY262147 ODC262141:ODC262147 NTG262141:NTG262147 NJK262141:NJK262147 MZO262141:MZO262147 MPS262141:MPS262147 MFW262141:MFW262147 LWA262141:LWA262147 LME262141:LME262147 LCI262141:LCI262147 KSM262141:KSM262147 KIQ262141:KIQ262147 JYU262141:JYU262147 JOY262141:JOY262147 JFC262141:JFC262147 IVG262141:IVG262147 ILK262141:ILK262147 IBO262141:IBO262147 HRS262141:HRS262147 HHW262141:HHW262147 GYA262141:GYA262147 GOE262141:GOE262147 GEI262141:GEI262147 FUM262141:FUM262147 FKQ262141:FKQ262147 FAU262141:FAU262147 EQY262141:EQY262147 EHC262141:EHC262147 DXG262141:DXG262147 DNK262141:DNK262147 DDO262141:DDO262147 CTS262141:CTS262147 CJW262141:CJW262147 CAA262141:CAA262147 BQE262141:BQE262147 BGI262141:BGI262147 AWM262141:AWM262147 AMQ262141:AMQ262147 ACU262141:ACU262147 SY262141:SY262147 JC262141:JC262147 E262141:E262147 WVO196605:WVO196611 WLS196605:WLS196611 WBW196605:WBW196611 VSA196605:VSA196611 VIE196605:VIE196611 UYI196605:UYI196611 UOM196605:UOM196611 UEQ196605:UEQ196611 TUU196605:TUU196611 TKY196605:TKY196611 TBC196605:TBC196611 SRG196605:SRG196611 SHK196605:SHK196611 RXO196605:RXO196611 RNS196605:RNS196611 RDW196605:RDW196611 QUA196605:QUA196611 QKE196605:QKE196611 QAI196605:QAI196611 PQM196605:PQM196611 PGQ196605:PGQ196611 OWU196605:OWU196611 OMY196605:OMY196611 ODC196605:ODC196611 NTG196605:NTG196611 NJK196605:NJK196611 MZO196605:MZO196611 MPS196605:MPS196611 MFW196605:MFW196611 LWA196605:LWA196611 LME196605:LME196611 LCI196605:LCI196611 KSM196605:KSM196611 KIQ196605:KIQ196611 JYU196605:JYU196611 JOY196605:JOY196611 JFC196605:JFC196611 IVG196605:IVG196611 ILK196605:ILK196611 IBO196605:IBO196611 HRS196605:HRS196611 HHW196605:HHW196611 GYA196605:GYA196611 GOE196605:GOE196611 GEI196605:GEI196611 FUM196605:FUM196611 FKQ196605:FKQ196611 FAU196605:FAU196611 EQY196605:EQY196611 EHC196605:EHC196611 DXG196605:DXG196611 DNK196605:DNK196611 DDO196605:DDO196611 CTS196605:CTS196611 CJW196605:CJW196611 CAA196605:CAA196611 BQE196605:BQE196611 BGI196605:BGI196611 AWM196605:AWM196611 AMQ196605:AMQ196611 ACU196605:ACU196611 SY196605:SY196611 JC196605:JC196611 E196605:E196611 WVO131069:WVO131075 WLS131069:WLS131075 WBW131069:WBW131075 VSA131069:VSA131075 VIE131069:VIE131075 UYI131069:UYI131075 UOM131069:UOM131075 UEQ131069:UEQ131075 TUU131069:TUU131075 TKY131069:TKY131075 TBC131069:TBC131075 SRG131069:SRG131075 SHK131069:SHK131075 RXO131069:RXO131075 RNS131069:RNS131075 RDW131069:RDW131075 QUA131069:QUA131075 QKE131069:QKE131075 QAI131069:QAI131075 PQM131069:PQM131075 PGQ131069:PGQ131075 OWU131069:OWU131075 OMY131069:OMY131075 ODC131069:ODC131075 NTG131069:NTG131075 NJK131069:NJK131075 MZO131069:MZO131075 MPS131069:MPS131075 MFW131069:MFW131075 LWA131069:LWA131075 LME131069:LME131075 LCI131069:LCI131075 KSM131069:KSM131075 KIQ131069:KIQ131075 JYU131069:JYU131075 JOY131069:JOY131075 JFC131069:JFC131075 IVG131069:IVG131075 ILK131069:ILK131075 IBO131069:IBO131075 HRS131069:HRS131075 HHW131069:HHW131075 GYA131069:GYA131075 GOE131069:GOE131075 GEI131069:GEI131075 FUM131069:FUM131075 FKQ131069:FKQ131075 FAU131069:FAU131075 EQY131069:EQY131075 EHC131069:EHC131075 DXG131069:DXG131075 DNK131069:DNK131075 DDO131069:DDO131075 CTS131069:CTS131075 CJW131069:CJW131075 CAA131069:CAA131075 BQE131069:BQE131075 BGI131069:BGI131075 AWM131069:AWM131075 AMQ131069:AMQ131075 ACU131069:ACU131075 SY131069:SY131075 JC131069:JC131075 E131069:E131075 WVO65533:WVO65539 WLS65533:WLS65539 WBW65533:WBW65539 VSA65533:VSA65539 VIE65533:VIE65539 UYI65533:UYI65539 UOM65533:UOM65539 UEQ65533:UEQ65539 TUU65533:TUU65539 TKY65533:TKY65539 TBC65533:TBC65539 SRG65533:SRG65539 SHK65533:SHK65539 RXO65533:RXO65539 RNS65533:RNS65539 RDW65533:RDW65539 QUA65533:QUA65539 QKE65533:QKE65539 QAI65533:QAI65539 PQM65533:PQM65539 PGQ65533:PGQ65539 OWU65533:OWU65539 OMY65533:OMY65539 ODC65533:ODC65539 NTG65533:NTG65539 NJK65533:NJK65539 MZO65533:MZO65539 MPS65533:MPS65539 MFW65533:MFW65539 LWA65533:LWA65539 LME65533:LME65539 LCI65533:LCI65539 KSM65533:KSM65539 KIQ65533:KIQ65539 JYU65533:JYU65539 JOY65533:JOY65539 JFC65533:JFC65539 IVG65533:IVG65539 ILK65533:ILK65539 IBO65533:IBO65539 HRS65533:HRS65539 HHW65533:HHW65539 GYA65533:GYA65539 GOE65533:GOE65539 GEI65533:GEI65539 FUM65533:FUM65539 FKQ65533:FKQ65539 FAU65533:FAU65539 EQY65533:EQY65539 EHC65533:EHC65539 DXG65533:DXG65539 DNK65533:DNK65539 DDO65533:DDO65539 CTS65533:CTS65539 CJW65533:CJW65539 CAA65533:CAA65539 BQE65533:BQE65539 BGI65533:BGI65539 AWM65533:AWM65539 AMQ65533:AMQ65539 ACU65533:ACU65539 SY65533:SY65539 JC65533:JC65539" xr:uid="{00000000-0002-0000-0A00-000002000000}">
      <formula1>$P$24:$P$31</formula1>
    </dataValidation>
  </dataValidations>
  <pageMargins left="0.74803149606299213" right="0.55118110236220474" top="0.59055118110236227" bottom="0.59055118110236227" header="0.51181102362204722" footer="0.51181102362204722"/>
  <pageSetup paperSize="9" scale="62" fitToHeight="0" orientation="portrait" r:id="rId1"/>
  <headerFooter alignWithMargins="0"/>
  <colBreaks count="1" manualBreakCount="1">
    <brk id="9" max="27"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0000"/>
  </sheetPr>
  <dimension ref="A1:I43"/>
  <sheetViews>
    <sheetView view="pageBreakPreview" topLeftCell="A16" zoomScaleNormal="85" zoomScaleSheetLayoutView="100" workbookViewId="0">
      <selection activeCell="G32" sqref="G32"/>
    </sheetView>
  </sheetViews>
  <sheetFormatPr defaultRowHeight="12.75" x14ac:dyDescent="0.2"/>
  <cols>
    <col min="1" max="1" width="26.7109375" bestFit="1" customWidth="1"/>
    <col min="2" max="2" width="11.5703125" customWidth="1"/>
    <col min="3" max="3" width="68.85546875" customWidth="1"/>
    <col min="4" max="4" width="2.28515625" customWidth="1"/>
    <col min="5" max="5" width="29.5703125" hidden="1" customWidth="1"/>
    <col min="6" max="7" width="28.42578125" hidden="1" customWidth="1"/>
    <col min="8" max="9" width="20.5703125" hidden="1" customWidth="1"/>
    <col min="10" max="12" width="0" hidden="1" customWidth="1"/>
  </cols>
  <sheetData>
    <row r="1" spans="1:9" x14ac:dyDescent="0.2">
      <c r="F1" s="12" t="s">
        <v>62</v>
      </c>
      <c r="G1" s="12"/>
    </row>
    <row r="2" spans="1:9" x14ac:dyDescent="0.2">
      <c r="A2" s="138"/>
      <c r="B2" s="138"/>
      <c r="C2" s="138" t="s">
        <v>181</v>
      </c>
    </row>
    <row r="3" spans="1:9" ht="25.5" x14ac:dyDescent="0.2">
      <c r="A3" s="131" t="s">
        <v>57</v>
      </c>
      <c r="B3" s="131" t="s">
        <v>59</v>
      </c>
      <c r="C3" s="132" t="s">
        <v>132</v>
      </c>
      <c r="E3" s="11" t="s">
        <v>58</v>
      </c>
      <c r="F3" s="11" t="s">
        <v>59</v>
      </c>
      <c r="G3" s="11" t="s">
        <v>59</v>
      </c>
      <c r="H3" s="11" t="s">
        <v>61</v>
      </c>
      <c r="I3" s="11" t="s">
        <v>61</v>
      </c>
    </row>
    <row r="4" spans="1:9" x14ac:dyDescent="0.2">
      <c r="A4" s="133"/>
      <c r="B4" s="134"/>
      <c r="C4" s="131" t="s">
        <v>93</v>
      </c>
    </row>
    <row r="5" spans="1:9" ht="38.25" x14ac:dyDescent="0.2">
      <c r="A5" s="135"/>
      <c r="B5" s="136"/>
      <c r="C5" s="137" t="s">
        <v>133</v>
      </c>
      <c r="E5" s="17" t="s">
        <v>86</v>
      </c>
      <c r="F5" s="17" t="s">
        <v>60</v>
      </c>
      <c r="G5" s="17" t="s">
        <v>85</v>
      </c>
      <c r="H5" s="17" t="s">
        <v>84</v>
      </c>
      <c r="I5" s="17" t="s">
        <v>92</v>
      </c>
    </row>
    <row r="6" spans="1:9" ht="25.5" x14ac:dyDescent="0.2">
      <c r="A6" s="135"/>
      <c r="B6" s="136"/>
      <c r="C6" s="137" t="s">
        <v>187</v>
      </c>
      <c r="E6" s="11" t="s">
        <v>46</v>
      </c>
      <c r="F6" s="11" t="s">
        <v>47</v>
      </c>
      <c r="G6" s="11" t="s">
        <v>70</v>
      </c>
      <c r="H6" s="11" t="s">
        <v>48</v>
      </c>
      <c r="I6" s="11" t="s">
        <v>93</v>
      </c>
    </row>
    <row r="7" spans="1:9" x14ac:dyDescent="0.2">
      <c r="A7" s="135"/>
      <c r="B7" s="136"/>
      <c r="C7" s="137"/>
      <c r="E7" s="11" t="s">
        <v>7</v>
      </c>
      <c r="F7" s="11" t="s">
        <v>43</v>
      </c>
      <c r="G7" s="11" t="s">
        <v>71</v>
      </c>
      <c r="H7" s="11" t="s">
        <v>49</v>
      </c>
      <c r="I7" s="11" t="s">
        <v>94</v>
      </c>
    </row>
    <row r="8" spans="1:9" x14ac:dyDescent="0.2">
      <c r="A8" s="135"/>
      <c r="B8" s="136"/>
      <c r="C8" s="131" t="s">
        <v>188</v>
      </c>
      <c r="E8" s="11" t="s">
        <v>44</v>
      </c>
      <c r="F8" s="11" t="s">
        <v>45</v>
      </c>
      <c r="G8" s="11" t="s">
        <v>72</v>
      </c>
      <c r="H8" s="11" t="s">
        <v>50</v>
      </c>
      <c r="I8" s="11" t="s">
        <v>95</v>
      </c>
    </row>
    <row r="9" spans="1:9" ht="25.5" x14ac:dyDescent="0.2">
      <c r="A9" s="135"/>
      <c r="B9" s="136"/>
      <c r="C9" s="137" t="s">
        <v>189</v>
      </c>
      <c r="E9" s="11" t="s">
        <v>40</v>
      </c>
      <c r="F9" s="11" t="s">
        <v>41</v>
      </c>
      <c r="G9" s="11" t="s">
        <v>73</v>
      </c>
      <c r="H9" s="11" t="s">
        <v>91</v>
      </c>
      <c r="I9" s="11" t="s">
        <v>96</v>
      </c>
    </row>
    <row r="10" spans="1:9" x14ac:dyDescent="0.2">
      <c r="A10" s="135"/>
      <c r="B10" s="138"/>
      <c r="C10" s="131" t="s">
        <v>100</v>
      </c>
      <c r="E10" s="11" t="s">
        <v>51</v>
      </c>
      <c r="F10" s="11" t="s">
        <v>51</v>
      </c>
      <c r="G10" s="11" t="s">
        <v>74</v>
      </c>
      <c r="H10" s="11" t="s">
        <v>89</v>
      </c>
      <c r="I10" s="11" t="s">
        <v>51</v>
      </c>
    </row>
    <row r="11" spans="1:9" x14ac:dyDescent="0.2">
      <c r="A11" s="135"/>
      <c r="B11" s="138"/>
      <c r="C11" s="131" t="s">
        <v>131</v>
      </c>
      <c r="E11" s="11" t="s">
        <v>9</v>
      </c>
      <c r="F11" s="11" t="s">
        <v>39</v>
      </c>
      <c r="G11" s="11" t="s">
        <v>75</v>
      </c>
      <c r="H11" s="11" t="s">
        <v>90</v>
      </c>
      <c r="I11" s="11" t="s">
        <v>97</v>
      </c>
    </row>
    <row r="12" spans="1:9" x14ac:dyDescent="0.2">
      <c r="A12" s="131" t="s">
        <v>78</v>
      </c>
      <c r="B12" s="131"/>
      <c r="C12" s="131" t="s">
        <v>79</v>
      </c>
      <c r="E12" s="11" t="s">
        <v>99</v>
      </c>
      <c r="F12" s="11" t="s">
        <v>100</v>
      </c>
      <c r="G12" s="11" t="s">
        <v>103</v>
      </c>
      <c r="H12" s="11" t="s">
        <v>100</v>
      </c>
      <c r="I12" s="11" t="s">
        <v>100</v>
      </c>
    </row>
    <row r="13" spans="1:9" x14ac:dyDescent="0.2">
      <c r="A13" s="135"/>
      <c r="B13" s="138"/>
      <c r="C13" s="131"/>
      <c r="E13" s="11" t="s">
        <v>101</v>
      </c>
      <c r="F13" s="11" t="s">
        <v>66</v>
      </c>
      <c r="G13" s="11" t="s">
        <v>76</v>
      </c>
      <c r="H13" s="11" t="s">
        <v>88</v>
      </c>
      <c r="I13" s="11" t="s">
        <v>131</v>
      </c>
    </row>
    <row r="14" spans="1:9" x14ac:dyDescent="0.2">
      <c r="A14" s="135"/>
      <c r="B14" s="138"/>
      <c r="C14" s="131" t="s">
        <v>64</v>
      </c>
      <c r="E14" s="11" t="s">
        <v>87</v>
      </c>
      <c r="F14" s="11" t="s">
        <v>79</v>
      </c>
      <c r="G14" s="11" t="s">
        <v>77</v>
      </c>
      <c r="H14" s="11" t="s">
        <v>79</v>
      </c>
      <c r="I14" s="11" t="s">
        <v>79</v>
      </c>
    </row>
    <row r="15" spans="1:9" x14ac:dyDescent="0.2">
      <c r="A15" s="135"/>
      <c r="B15" s="138"/>
      <c r="C15" s="131" t="s">
        <v>98</v>
      </c>
      <c r="E15" s="11"/>
      <c r="F15" s="11"/>
      <c r="G15" s="11"/>
      <c r="H15" s="11"/>
      <c r="I15" s="11"/>
    </row>
    <row r="16" spans="1:9" x14ac:dyDescent="0.2">
      <c r="A16" s="14"/>
      <c r="E16" s="11"/>
      <c r="F16" s="11"/>
      <c r="G16" s="11"/>
      <c r="H16" s="11"/>
      <c r="I16" s="11"/>
    </row>
    <row r="17" spans="1:9" x14ac:dyDescent="0.2">
      <c r="A17" s="14"/>
      <c r="E17" s="11"/>
      <c r="F17" s="11"/>
      <c r="G17" s="11"/>
      <c r="H17" s="11"/>
      <c r="I17" s="11"/>
    </row>
    <row r="18" spans="1:9" ht="25.5" x14ac:dyDescent="0.2">
      <c r="A18" s="120"/>
      <c r="B18" s="121"/>
      <c r="C18" s="122" t="s">
        <v>134</v>
      </c>
      <c r="E18" s="11" t="s">
        <v>63</v>
      </c>
      <c r="F18" s="11" t="s">
        <v>64</v>
      </c>
      <c r="G18" s="11" t="s">
        <v>81</v>
      </c>
      <c r="H18" s="11" t="s">
        <v>64</v>
      </c>
      <c r="I18" s="11" t="s">
        <v>64</v>
      </c>
    </row>
    <row r="19" spans="1:9" ht="25.5" x14ac:dyDescent="0.2">
      <c r="A19" s="123"/>
      <c r="B19" s="124"/>
      <c r="C19" s="122" t="s">
        <v>135</v>
      </c>
      <c r="E19" s="11" t="s">
        <v>65</v>
      </c>
      <c r="F19" s="11"/>
      <c r="G19" s="11"/>
      <c r="H19" s="11" t="s">
        <v>88</v>
      </c>
      <c r="I19" s="11" t="s">
        <v>98</v>
      </c>
    </row>
    <row r="20" spans="1:9" ht="15.75" x14ac:dyDescent="0.2">
      <c r="A20" s="125" t="s">
        <v>56</v>
      </c>
      <c r="B20" s="125" t="s">
        <v>58</v>
      </c>
      <c r="C20" s="126" t="s">
        <v>136</v>
      </c>
      <c r="D20" s="16"/>
    </row>
    <row r="21" spans="1:9" ht="15.75" x14ac:dyDescent="0.2">
      <c r="A21" s="127"/>
      <c r="B21" s="128"/>
      <c r="C21" s="125" t="s">
        <v>46</v>
      </c>
      <c r="D21" s="15"/>
      <c r="E21" s="15"/>
      <c r="F21" s="15"/>
      <c r="G21" s="12"/>
    </row>
    <row r="22" spans="1:9" ht="38.25" x14ac:dyDescent="0.2">
      <c r="A22" s="120"/>
      <c r="B22" s="129"/>
      <c r="C22" s="122" t="s">
        <v>139</v>
      </c>
      <c r="D22" s="865"/>
      <c r="E22" s="865"/>
      <c r="F22" s="865"/>
    </row>
    <row r="23" spans="1:9" ht="25.5" x14ac:dyDescent="0.2">
      <c r="A23" s="120"/>
      <c r="B23" s="129"/>
      <c r="C23" s="122" t="s">
        <v>140</v>
      </c>
      <c r="D23" s="866"/>
      <c r="E23" s="866"/>
      <c r="F23" s="866"/>
    </row>
    <row r="24" spans="1:9" ht="25.5" x14ac:dyDescent="0.2">
      <c r="A24" s="120"/>
      <c r="B24" s="129"/>
      <c r="C24" s="122" t="s">
        <v>137</v>
      </c>
      <c r="D24" s="865"/>
      <c r="E24" s="865"/>
      <c r="F24" s="865"/>
    </row>
    <row r="25" spans="1:9" ht="25.5" x14ac:dyDescent="0.2">
      <c r="A25" s="120"/>
      <c r="B25" s="129"/>
      <c r="C25" s="122" t="s">
        <v>138</v>
      </c>
    </row>
    <row r="26" spans="1:9" x14ac:dyDescent="0.2">
      <c r="A26" s="121"/>
      <c r="B26" s="121"/>
      <c r="C26" s="125" t="s">
        <v>99</v>
      </c>
      <c r="E26" s="12"/>
      <c r="F26" s="12"/>
    </row>
    <row r="27" spans="1:9" x14ac:dyDescent="0.2">
      <c r="A27" s="121"/>
      <c r="B27" s="121"/>
      <c r="C27" s="125" t="s">
        <v>101</v>
      </c>
      <c r="E27" s="12"/>
      <c r="F27" s="12"/>
    </row>
    <row r="28" spans="1:9" x14ac:dyDescent="0.2">
      <c r="A28" s="125" t="s">
        <v>78</v>
      </c>
      <c r="B28" s="125"/>
      <c r="C28" s="125" t="s">
        <v>190</v>
      </c>
    </row>
    <row r="29" spans="1:9" x14ac:dyDescent="0.2">
      <c r="A29" s="121"/>
      <c r="B29" s="130"/>
      <c r="C29" s="125"/>
      <c r="E29" s="12"/>
      <c r="F29" s="12"/>
    </row>
    <row r="30" spans="1:9" x14ac:dyDescent="0.2">
      <c r="A30" s="121"/>
      <c r="B30" s="130"/>
      <c r="C30" s="125" t="s">
        <v>63</v>
      </c>
      <c r="E30" s="12"/>
      <c r="F30" s="12"/>
    </row>
    <row r="31" spans="1:9" x14ac:dyDescent="0.2">
      <c r="A31" s="121"/>
      <c r="B31" s="130"/>
      <c r="C31" s="125" t="s">
        <v>65</v>
      </c>
      <c r="E31" s="12"/>
      <c r="F31" s="12"/>
    </row>
    <row r="32" spans="1:9" x14ac:dyDescent="0.2">
      <c r="B32" s="12"/>
      <c r="C32" s="12"/>
      <c r="E32" s="12"/>
      <c r="F32" s="12"/>
    </row>
    <row r="33" spans="1:7" x14ac:dyDescent="0.2">
      <c r="A33" s="862" t="s">
        <v>52</v>
      </c>
      <c r="B33" s="863"/>
      <c r="C33" s="13" t="s">
        <v>284</v>
      </c>
    </row>
    <row r="34" spans="1:7" x14ac:dyDescent="0.2">
      <c r="A34" s="862" t="s">
        <v>53</v>
      </c>
      <c r="B34" s="863"/>
      <c r="C34" s="13" t="s">
        <v>285</v>
      </c>
    </row>
    <row r="35" spans="1:7" ht="51" x14ac:dyDescent="0.2">
      <c r="A35" s="862" t="s">
        <v>54</v>
      </c>
      <c r="B35" s="863"/>
      <c r="C35" s="18" t="s">
        <v>328</v>
      </c>
      <c r="E35" s="22"/>
      <c r="F35" s="22"/>
      <c r="G35" s="22"/>
    </row>
    <row r="37" spans="1:7" ht="15.75" x14ac:dyDescent="0.25">
      <c r="A37" s="11" t="s">
        <v>68</v>
      </c>
      <c r="B37" s="11" t="s">
        <v>69</v>
      </c>
      <c r="C37" s="21"/>
      <c r="D37" s="20"/>
      <c r="E37" s="20"/>
    </row>
    <row r="39" spans="1:7" x14ac:dyDescent="0.2">
      <c r="A39" s="864" t="s">
        <v>67</v>
      </c>
      <c r="B39" s="864"/>
      <c r="C39" s="19">
        <v>1E-3</v>
      </c>
    </row>
    <row r="41" spans="1:7" x14ac:dyDescent="0.2">
      <c r="B41" t="s">
        <v>186</v>
      </c>
      <c r="C41" t="s">
        <v>259</v>
      </c>
    </row>
    <row r="42" spans="1:7" x14ac:dyDescent="0.2">
      <c r="A42" s="115" t="s">
        <v>425</v>
      </c>
      <c r="B42" s="116" t="s">
        <v>129</v>
      </c>
      <c r="C42" s="117">
        <v>9.76</v>
      </c>
    </row>
    <row r="43" spans="1:7" x14ac:dyDescent="0.2">
      <c r="C43" t="s">
        <v>260</v>
      </c>
    </row>
  </sheetData>
  <mergeCells count="7">
    <mergeCell ref="A33:B33"/>
    <mergeCell ref="A34:B34"/>
    <mergeCell ref="A35:B35"/>
    <mergeCell ref="A39:B39"/>
    <mergeCell ref="D22:F22"/>
    <mergeCell ref="D23:F23"/>
    <mergeCell ref="D24:F24"/>
  </mergeCells>
  <pageMargins left="0.7" right="0.7" top="0.75" bottom="0.75" header="0.3" footer="0.3"/>
  <pageSetup paperSize="9" scale="56" orientation="portrait" r:id="rId1"/>
  <colBreaks count="1" manualBreakCount="1">
    <brk id="3" min="2" max="37"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24DC75-2A6E-40A3-BF39-1DDE3B9A6042}">
  <sheetPr>
    <tabColor rgb="FFFF0000"/>
    <pageSetUpPr fitToPage="1"/>
  </sheetPr>
  <dimension ref="A1:K49"/>
  <sheetViews>
    <sheetView view="pageBreakPreview" topLeftCell="A5" zoomScale="70" zoomScaleNormal="70" zoomScaleSheetLayoutView="70" workbookViewId="0">
      <selection activeCell="G32" sqref="G32"/>
    </sheetView>
  </sheetViews>
  <sheetFormatPr defaultRowHeight="15.75" x14ac:dyDescent="0.25"/>
  <cols>
    <col min="1" max="1" width="4.28515625" style="67" customWidth="1"/>
    <col min="2" max="2" width="43.140625" style="67" customWidth="1"/>
    <col min="3" max="3" width="14" style="67" customWidth="1"/>
    <col min="4" max="4" width="19.5703125" style="67" customWidth="1"/>
    <col min="5" max="5" width="12.42578125" style="67" customWidth="1"/>
    <col min="6" max="6" width="13" style="67" customWidth="1"/>
    <col min="7" max="7" width="15.5703125" style="67" customWidth="1"/>
    <col min="8" max="8" width="22.140625" style="67" bestFit="1" customWidth="1"/>
    <col min="9" max="9" width="16.85546875" style="67" customWidth="1"/>
    <col min="10" max="10" width="16.42578125" style="67" customWidth="1"/>
    <col min="11" max="11" width="15" style="67" customWidth="1"/>
    <col min="12" max="253" width="9.140625" style="67"/>
    <col min="254" max="254" width="4.28515625" style="67" customWidth="1"/>
    <col min="255" max="255" width="29.5703125" style="67" customWidth="1"/>
    <col min="256" max="256" width="13" style="67" customWidth="1"/>
    <col min="257" max="257" width="19.5703125" style="67" customWidth="1"/>
    <col min="258" max="259" width="9.140625" style="67"/>
    <col min="260" max="260" width="16.42578125" style="67" customWidth="1"/>
    <col min="261" max="261" width="14.42578125" style="67" customWidth="1"/>
    <col min="262" max="262" width="16" style="67" customWidth="1"/>
    <col min="263" max="263" width="14.85546875" style="67" customWidth="1"/>
    <col min="264" max="509" width="9.140625" style="67"/>
    <col min="510" max="510" width="4.28515625" style="67" customWidth="1"/>
    <col min="511" max="511" width="29.5703125" style="67" customWidth="1"/>
    <col min="512" max="512" width="13" style="67" customWidth="1"/>
    <col min="513" max="513" width="19.5703125" style="67" customWidth="1"/>
    <col min="514" max="515" width="9.140625" style="67"/>
    <col min="516" max="516" width="16.42578125" style="67" customWidth="1"/>
    <col min="517" max="517" width="14.42578125" style="67" customWidth="1"/>
    <col min="518" max="518" width="16" style="67" customWidth="1"/>
    <col min="519" max="519" width="14.85546875" style="67" customWidth="1"/>
    <col min="520" max="765" width="9.140625" style="67"/>
    <col min="766" max="766" width="4.28515625" style="67" customWidth="1"/>
    <col min="767" max="767" width="29.5703125" style="67" customWidth="1"/>
    <col min="768" max="768" width="13" style="67" customWidth="1"/>
    <col min="769" max="769" width="19.5703125" style="67" customWidth="1"/>
    <col min="770" max="771" width="9.140625" style="67"/>
    <col min="772" max="772" width="16.42578125" style="67" customWidth="1"/>
    <col min="773" max="773" width="14.42578125" style="67" customWidth="1"/>
    <col min="774" max="774" width="16" style="67" customWidth="1"/>
    <col min="775" max="775" width="14.85546875" style="67" customWidth="1"/>
    <col min="776" max="1021" width="9.140625" style="67"/>
    <col min="1022" max="1022" width="4.28515625" style="67" customWidth="1"/>
    <col min="1023" max="1023" width="29.5703125" style="67" customWidth="1"/>
    <col min="1024" max="1024" width="13" style="67" customWidth="1"/>
    <col min="1025" max="1025" width="19.5703125" style="67" customWidth="1"/>
    <col min="1026" max="1027" width="9.140625" style="67"/>
    <col min="1028" max="1028" width="16.42578125" style="67" customWidth="1"/>
    <col min="1029" max="1029" width="14.42578125" style="67" customWidth="1"/>
    <col min="1030" max="1030" width="16" style="67" customWidth="1"/>
    <col min="1031" max="1031" width="14.85546875" style="67" customWidth="1"/>
    <col min="1032" max="1277" width="9.140625" style="67"/>
    <col min="1278" max="1278" width="4.28515625" style="67" customWidth="1"/>
    <col min="1279" max="1279" width="29.5703125" style="67" customWidth="1"/>
    <col min="1280" max="1280" width="13" style="67" customWidth="1"/>
    <col min="1281" max="1281" width="19.5703125" style="67" customWidth="1"/>
    <col min="1282" max="1283" width="9.140625" style="67"/>
    <col min="1284" max="1284" width="16.42578125" style="67" customWidth="1"/>
    <col min="1285" max="1285" width="14.42578125" style="67" customWidth="1"/>
    <col min="1286" max="1286" width="16" style="67" customWidth="1"/>
    <col min="1287" max="1287" width="14.85546875" style="67" customWidth="1"/>
    <col min="1288" max="1533" width="9.140625" style="67"/>
    <col min="1534" max="1534" width="4.28515625" style="67" customWidth="1"/>
    <col min="1535" max="1535" width="29.5703125" style="67" customWidth="1"/>
    <col min="1536" max="1536" width="13" style="67" customWidth="1"/>
    <col min="1537" max="1537" width="19.5703125" style="67" customWidth="1"/>
    <col min="1538" max="1539" width="9.140625" style="67"/>
    <col min="1540" max="1540" width="16.42578125" style="67" customWidth="1"/>
    <col min="1541" max="1541" width="14.42578125" style="67" customWidth="1"/>
    <col min="1542" max="1542" width="16" style="67" customWidth="1"/>
    <col min="1543" max="1543" width="14.85546875" style="67" customWidth="1"/>
    <col min="1544" max="1789" width="9.140625" style="67"/>
    <col min="1790" max="1790" width="4.28515625" style="67" customWidth="1"/>
    <col min="1791" max="1791" width="29.5703125" style="67" customWidth="1"/>
    <col min="1792" max="1792" width="13" style="67" customWidth="1"/>
    <col min="1793" max="1793" width="19.5703125" style="67" customWidth="1"/>
    <col min="1794" max="1795" width="9.140625" style="67"/>
    <col min="1796" max="1796" width="16.42578125" style="67" customWidth="1"/>
    <col min="1797" max="1797" width="14.42578125" style="67" customWidth="1"/>
    <col min="1798" max="1798" width="16" style="67" customWidth="1"/>
    <col min="1799" max="1799" width="14.85546875" style="67" customWidth="1"/>
    <col min="1800" max="2045" width="9.140625" style="67"/>
    <col min="2046" max="2046" width="4.28515625" style="67" customWidth="1"/>
    <col min="2047" max="2047" width="29.5703125" style="67" customWidth="1"/>
    <col min="2048" max="2048" width="13" style="67" customWidth="1"/>
    <col min="2049" max="2049" width="19.5703125" style="67" customWidth="1"/>
    <col min="2050" max="2051" width="9.140625" style="67"/>
    <col min="2052" max="2052" width="16.42578125" style="67" customWidth="1"/>
    <col min="2053" max="2053" width="14.42578125" style="67" customWidth="1"/>
    <col min="2054" max="2054" width="16" style="67" customWidth="1"/>
    <col min="2055" max="2055" width="14.85546875" style="67" customWidth="1"/>
    <col min="2056" max="2301" width="9.140625" style="67"/>
    <col min="2302" max="2302" width="4.28515625" style="67" customWidth="1"/>
    <col min="2303" max="2303" width="29.5703125" style="67" customWidth="1"/>
    <col min="2304" max="2304" width="13" style="67" customWidth="1"/>
    <col min="2305" max="2305" width="19.5703125" style="67" customWidth="1"/>
    <col min="2306" max="2307" width="9.140625" style="67"/>
    <col min="2308" max="2308" width="16.42578125" style="67" customWidth="1"/>
    <col min="2309" max="2309" width="14.42578125" style="67" customWidth="1"/>
    <col min="2310" max="2310" width="16" style="67" customWidth="1"/>
    <col min="2311" max="2311" width="14.85546875" style="67" customWidth="1"/>
    <col min="2312" max="2557" width="9.140625" style="67"/>
    <col min="2558" max="2558" width="4.28515625" style="67" customWidth="1"/>
    <col min="2559" max="2559" width="29.5703125" style="67" customWidth="1"/>
    <col min="2560" max="2560" width="13" style="67" customWidth="1"/>
    <col min="2561" max="2561" width="19.5703125" style="67" customWidth="1"/>
    <col min="2562" max="2563" width="9.140625" style="67"/>
    <col min="2564" max="2564" width="16.42578125" style="67" customWidth="1"/>
    <col min="2565" max="2565" width="14.42578125" style="67" customWidth="1"/>
    <col min="2566" max="2566" width="16" style="67" customWidth="1"/>
    <col min="2567" max="2567" width="14.85546875" style="67" customWidth="1"/>
    <col min="2568" max="2813" width="9.140625" style="67"/>
    <col min="2814" max="2814" width="4.28515625" style="67" customWidth="1"/>
    <col min="2815" max="2815" width="29.5703125" style="67" customWidth="1"/>
    <col min="2816" max="2816" width="13" style="67" customWidth="1"/>
    <col min="2817" max="2817" width="19.5703125" style="67" customWidth="1"/>
    <col min="2818" max="2819" width="9.140625" style="67"/>
    <col min="2820" max="2820" width="16.42578125" style="67" customWidth="1"/>
    <col min="2821" max="2821" width="14.42578125" style="67" customWidth="1"/>
    <col min="2822" max="2822" width="16" style="67" customWidth="1"/>
    <col min="2823" max="2823" width="14.85546875" style="67" customWidth="1"/>
    <col min="2824" max="3069" width="9.140625" style="67"/>
    <col min="3070" max="3070" width="4.28515625" style="67" customWidth="1"/>
    <col min="3071" max="3071" width="29.5703125" style="67" customWidth="1"/>
    <col min="3072" max="3072" width="13" style="67" customWidth="1"/>
    <col min="3073" max="3073" width="19.5703125" style="67" customWidth="1"/>
    <col min="3074" max="3075" width="9.140625" style="67"/>
    <col min="3076" max="3076" width="16.42578125" style="67" customWidth="1"/>
    <col min="3077" max="3077" width="14.42578125" style="67" customWidth="1"/>
    <col min="3078" max="3078" width="16" style="67" customWidth="1"/>
    <col min="3079" max="3079" width="14.85546875" style="67" customWidth="1"/>
    <col min="3080" max="3325" width="9.140625" style="67"/>
    <col min="3326" max="3326" width="4.28515625" style="67" customWidth="1"/>
    <col min="3327" max="3327" width="29.5703125" style="67" customWidth="1"/>
    <col min="3328" max="3328" width="13" style="67" customWidth="1"/>
    <col min="3329" max="3329" width="19.5703125" style="67" customWidth="1"/>
    <col min="3330" max="3331" width="9.140625" style="67"/>
    <col min="3332" max="3332" width="16.42578125" style="67" customWidth="1"/>
    <col min="3333" max="3333" width="14.42578125" style="67" customWidth="1"/>
    <col min="3334" max="3334" width="16" style="67" customWidth="1"/>
    <col min="3335" max="3335" width="14.85546875" style="67" customWidth="1"/>
    <col min="3336" max="3581" width="9.140625" style="67"/>
    <col min="3582" max="3582" width="4.28515625" style="67" customWidth="1"/>
    <col min="3583" max="3583" width="29.5703125" style="67" customWidth="1"/>
    <col min="3584" max="3584" width="13" style="67" customWidth="1"/>
    <col min="3585" max="3585" width="19.5703125" style="67" customWidth="1"/>
    <col min="3586" max="3587" width="9.140625" style="67"/>
    <col min="3588" max="3588" width="16.42578125" style="67" customWidth="1"/>
    <col min="3589" max="3589" width="14.42578125" style="67" customWidth="1"/>
    <col min="3590" max="3590" width="16" style="67" customWidth="1"/>
    <col min="3591" max="3591" width="14.85546875" style="67" customWidth="1"/>
    <col min="3592" max="3837" width="9.140625" style="67"/>
    <col min="3838" max="3838" width="4.28515625" style="67" customWidth="1"/>
    <col min="3839" max="3839" width="29.5703125" style="67" customWidth="1"/>
    <col min="3840" max="3840" width="13" style="67" customWidth="1"/>
    <col min="3841" max="3841" width="19.5703125" style="67" customWidth="1"/>
    <col min="3842" max="3843" width="9.140625" style="67"/>
    <col min="3844" max="3844" width="16.42578125" style="67" customWidth="1"/>
    <col min="3845" max="3845" width="14.42578125" style="67" customWidth="1"/>
    <col min="3846" max="3846" width="16" style="67" customWidth="1"/>
    <col min="3847" max="3847" width="14.85546875" style="67" customWidth="1"/>
    <col min="3848" max="4093" width="9.140625" style="67"/>
    <col min="4094" max="4094" width="4.28515625" style="67" customWidth="1"/>
    <col min="4095" max="4095" width="29.5703125" style="67" customWidth="1"/>
    <col min="4096" max="4096" width="13" style="67" customWidth="1"/>
    <col min="4097" max="4097" width="19.5703125" style="67" customWidth="1"/>
    <col min="4098" max="4099" width="9.140625" style="67"/>
    <col min="4100" max="4100" width="16.42578125" style="67" customWidth="1"/>
    <col min="4101" max="4101" width="14.42578125" style="67" customWidth="1"/>
    <col min="4102" max="4102" width="16" style="67" customWidth="1"/>
    <col min="4103" max="4103" width="14.85546875" style="67" customWidth="1"/>
    <col min="4104" max="4349" width="9.140625" style="67"/>
    <col min="4350" max="4350" width="4.28515625" style="67" customWidth="1"/>
    <col min="4351" max="4351" width="29.5703125" style="67" customWidth="1"/>
    <col min="4352" max="4352" width="13" style="67" customWidth="1"/>
    <col min="4353" max="4353" width="19.5703125" style="67" customWidth="1"/>
    <col min="4354" max="4355" width="9.140625" style="67"/>
    <col min="4356" max="4356" width="16.42578125" style="67" customWidth="1"/>
    <col min="4357" max="4357" width="14.42578125" style="67" customWidth="1"/>
    <col min="4358" max="4358" width="16" style="67" customWidth="1"/>
    <col min="4359" max="4359" width="14.85546875" style="67" customWidth="1"/>
    <col min="4360" max="4605" width="9.140625" style="67"/>
    <col min="4606" max="4606" width="4.28515625" style="67" customWidth="1"/>
    <col min="4607" max="4607" width="29.5703125" style="67" customWidth="1"/>
    <col min="4608" max="4608" width="13" style="67" customWidth="1"/>
    <col min="4609" max="4609" width="19.5703125" style="67" customWidth="1"/>
    <col min="4610" max="4611" width="9.140625" style="67"/>
    <col min="4612" max="4612" width="16.42578125" style="67" customWidth="1"/>
    <col min="4613" max="4613" width="14.42578125" style="67" customWidth="1"/>
    <col min="4614" max="4614" width="16" style="67" customWidth="1"/>
    <col min="4615" max="4615" width="14.85546875" style="67" customWidth="1"/>
    <col min="4616" max="4861" width="9.140625" style="67"/>
    <col min="4862" max="4862" width="4.28515625" style="67" customWidth="1"/>
    <col min="4863" max="4863" width="29.5703125" style="67" customWidth="1"/>
    <col min="4864" max="4864" width="13" style="67" customWidth="1"/>
    <col min="4865" max="4865" width="19.5703125" style="67" customWidth="1"/>
    <col min="4866" max="4867" width="9.140625" style="67"/>
    <col min="4868" max="4868" width="16.42578125" style="67" customWidth="1"/>
    <col min="4869" max="4869" width="14.42578125" style="67" customWidth="1"/>
    <col min="4870" max="4870" width="16" style="67" customWidth="1"/>
    <col min="4871" max="4871" width="14.85546875" style="67" customWidth="1"/>
    <col min="4872" max="5117" width="9.140625" style="67"/>
    <col min="5118" max="5118" width="4.28515625" style="67" customWidth="1"/>
    <col min="5119" max="5119" width="29.5703125" style="67" customWidth="1"/>
    <col min="5120" max="5120" width="13" style="67" customWidth="1"/>
    <col min="5121" max="5121" width="19.5703125" style="67" customWidth="1"/>
    <col min="5122" max="5123" width="9.140625" style="67"/>
    <col min="5124" max="5124" width="16.42578125" style="67" customWidth="1"/>
    <col min="5125" max="5125" width="14.42578125" style="67" customWidth="1"/>
    <col min="5126" max="5126" width="16" style="67" customWidth="1"/>
    <col min="5127" max="5127" width="14.85546875" style="67" customWidth="1"/>
    <col min="5128" max="5373" width="9.140625" style="67"/>
    <col min="5374" max="5374" width="4.28515625" style="67" customWidth="1"/>
    <col min="5375" max="5375" width="29.5703125" style="67" customWidth="1"/>
    <col min="5376" max="5376" width="13" style="67" customWidth="1"/>
    <col min="5377" max="5377" width="19.5703125" style="67" customWidth="1"/>
    <col min="5378" max="5379" width="9.140625" style="67"/>
    <col min="5380" max="5380" width="16.42578125" style="67" customWidth="1"/>
    <col min="5381" max="5381" width="14.42578125" style="67" customWidth="1"/>
    <col min="5382" max="5382" width="16" style="67" customWidth="1"/>
    <col min="5383" max="5383" width="14.85546875" style="67" customWidth="1"/>
    <col min="5384" max="5629" width="9.140625" style="67"/>
    <col min="5630" max="5630" width="4.28515625" style="67" customWidth="1"/>
    <col min="5631" max="5631" width="29.5703125" style="67" customWidth="1"/>
    <col min="5632" max="5632" width="13" style="67" customWidth="1"/>
    <col min="5633" max="5633" width="19.5703125" style="67" customWidth="1"/>
    <col min="5634" max="5635" width="9.140625" style="67"/>
    <col min="5636" max="5636" width="16.42578125" style="67" customWidth="1"/>
    <col min="5637" max="5637" width="14.42578125" style="67" customWidth="1"/>
    <col min="5638" max="5638" width="16" style="67" customWidth="1"/>
    <col min="5639" max="5639" width="14.85546875" style="67" customWidth="1"/>
    <col min="5640" max="5885" width="9.140625" style="67"/>
    <col min="5886" max="5886" width="4.28515625" style="67" customWidth="1"/>
    <col min="5887" max="5887" width="29.5703125" style="67" customWidth="1"/>
    <col min="5888" max="5888" width="13" style="67" customWidth="1"/>
    <col min="5889" max="5889" width="19.5703125" style="67" customWidth="1"/>
    <col min="5890" max="5891" width="9.140625" style="67"/>
    <col min="5892" max="5892" width="16.42578125" style="67" customWidth="1"/>
    <col min="5893" max="5893" width="14.42578125" style="67" customWidth="1"/>
    <col min="5894" max="5894" width="16" style="67" customWidth="1"/>
    <col min="5895" max="5895" width="14.85546875" style="67" customWidth="1"/>
    <col min="5896" max="6141" width="9.140625" style="67"/>
    <col min="6142" max="6142" width="4.28515625" style="67" customWidth="1"/>
    <col min="6143" max="6143" width="29.5703125" style="67" customWidth="1"/>
    <col min="6144" max="6144" width="13" style="67" customWidth="1"/>
    <col min="6145" max="6145" width="19.5703125" style="67" customWidth="1"/>
    <col min="6146" max="6147" width="9.140625" style="67"/>
    <col min="6148" max="6148" width="16.42578125" style="67" customWidth="1"/>
    <col min="6149" max="6149" width="14.42578125" style="67" customWidth="1"/>
    <col min="6150" max="6150" width="16" style="67" customWidth="1"/>
    <col min="6151" max="6151" width="14.85546875" style="67" customWidth="1"/>
    <col min="6152" max="6397" width="9.140625" style="67"/>
    <col min="6398" max="6398" width="4.28515625" style="67" customWidth="1"/>
    <col min="6399" max="6399" width="29.5703125" style="67" customWidth="1"/>
    <col min="6400" max="6400" width="13" style="67" customWidth="1"/>
    <col min="6401" max="6401" width="19.5703125" style="67" customWidth="1"/>
    <col min="6402" max="6403" width="9.140625" style="67"/>
    <col min="6404" max="6404" width="16.42578125" style="67" customWidth="1"/>
    <col min="6405" max="6405" width="14.42578125" style="67" customWidth="1"/>
    <col min="6406" max="6406" width="16" style="67" customWidth="1"/>
    <col min="6407" max="6407" width="14.85546875" style="67" customWidth="1"/>
    <col min="6408" max="6653" width="9.140625" style="67"/>
    <col min="6654" max="6654" width="4.28515625" style="67" customWidth="1"/>
    <col min="6655" max="6655" width="29.5703125" style="67" customWidth="1"/>
    <col min="6656" max="6656" width="13" style="67" customWidth="1"/>
    <col min="6657" max="6657" width="19.5703125" style="67" customWidth="1"/>
    <col min="6658" max="6659" width="9.140625" style="67"/>
    <col min="6660" max="6660" width="16.42578125" style="67" customWidth="1"/>
    <col min="6661" max="6661" width="14.42578125" style="67" customWidth="1"/>
    <col min="6662" max="6662" width="16" style="67" customWidth="1"/>
    <col min="6663" max="6663" width="14.85546875" style="67" customWidth="1"/>
    <col min="6664" max="6909" width="9.140625" style="67"/>
    <col min="6910" max="6910" width="4.28515625" style="67" customWidth="1"/>
    <col min="6911" max="6911" width="29.5703125" style="67" customWidth="1"/>
    <col min="6912" max="6912" width="13" style="67" customWidth="1"/>
    <col min="6913" max="6913" width="19.5703125" style="67" customWidth="1"/>
    <col min="6914" max="6915" width="9.140625" style="67"/>
    <col min="6916" max="6916" width="16.42578125" style="67" customWidth="1"/>
    <col min="6917" max="6917" width="14.42578125" style="67" customWidth="1"/>
    <col min="6918" max="6918" width="16" style="67" customWidth="1"/>
    <col min="6919" max="6919" width="14.85546875" style="67" customWidth="1"/>
    <col min="6920" max="7165" width="9.140625" style="67"/>
    <col min="7166" max="7166" width="4.28515625" style="67" customWidth="1"/>
    <col min="7167" max="7167" width="29.5703125" style="67" customWidth="1"/>
    <col min="7168" max="7168" width="13" style="67" customWidth="1"/>
    <col min="7169" max="7169" width="19.5703125" style="67" customWidth="1"/>
    <col min="7170" max="7171" width="9.140625" style="67"/>
    <col min="7172" max="7172" width="16.42578125" style="67" customWidth="1"/>
    <col min="7173" max="7173" width="14.42578125" style="67" customWidth="1"/>
    <col min="7174" max="7174" width="16" style="67" customWidth="1"/>
    <col min="7175" max="7175" width="14.85546875" style="67" customWidth="1"/>
    <col min="7176" max="7421" width="9.140625" style="67"/>
    <col min="7422" max="7422" width="4.28515625" style="67" customWidth="1"/>
    <col min="7423" max="7423" width="29.5703125" style="67" customWidth="1"/>
    <col min="7424" max="7424" width="13" style="67" customWidth="1"/>
    <col min="7425" max="7425" width="19.5703125" style="67" customWidth="1"/>
    <col min="7426" max="7427" width="9.140625" style="67"/>
    <col min="7428" max="7428" width="16.42578125" style="67" customWidth="1"/>
    <col min="7429" max="7429" width="14.42578125" style="67" customWidth="1"/>
    <col min="7430" max="7430" width="16" style="67" customWidth="1"/>
    <col min="7431" max="7431" width="14.85546875" style="67" customWidth="1"/>
    <col min="7432" max="7677" width="9.140625" style="67"/>
    <col min="7678" max="7678" width="4.28515625" style="67" customWidth="1"/>
    <col min="7679" max="7679" width="29.5703125" style="67" customWidth="1"/>
    <col min="7680" max="7680" width="13" style="67" customWidth="1"/>
    <col min="7681" max="7681" width="19.5703125" style="67" customWidth="1"/>
    <col min="7682" max="7683" width="9.140625" style="67"/>
    <col min="7684" max="7684" width="16.42578125" style="67" customWidth="1"/>
    <col min="7685" max="7685" width="14.42578125" style="67" customWidth="1"/>
    <col min="7686" max="7686" width="16" style="67" customWidth="1"/>
    <col min="7687" max="7687" width="14.85546875" style="67" customWidth="1"/>
    <col min="7688" max="7933" width="9.140625" style="67"/>
    <col min="7934" max="7934" width="4.28515625" style="67" customWidth="1"/>
    <col min="7935" max="7935" width="29.5703125" style="67" customWidth="1"/>
    <col min="7936" max="7936" width="13" style="67" customWidth="1"/>
    <col min="7937" max="7937" width="19.5703125" style="67" customWidth="1"/>
    <col min="7938" max="7939" width="9.140625" style="67"/>
    <col min="7940" max="7940" width="16.42578125" style="67" customWidth="1"/>
    <col min="7941" max="7941" width="14.42578125" style="67" customWidth="1"/>
    <col min="7942" max="7942" width="16" style="67" customWidth="1"/>
    <col min="7943" max="7943" width="14.85546875" style="67" customWidth="1"/>
    <col min="7944" max="8189" width="9.140625" style="67"/>
    <col min="8190" max="8190" width="4.28515625" style="67" customWidth="1"/>
    <col min="8191" max="8191" width="29.5703125" style="67" customWidth="1"/>
    <col min="8192" max="8192" width="13" style="67" customWidth="1"/>
    <col min="8193" max="8193" width="19.5703125" style="67" customWidth="1"/>
    <col min="8194" max="8195" width="9.140625" style="67"/>
    <col min="8196" max="8196" width="16.42578125" style="67" customWidth="1"/>
    <col min="8197" max="8197" width="14.42578125" style="67" customWidth="1"/>
    <col min="8198" max="8198" width="16" style="67" customWidth="1"/>
    <col min="8199" max="8199" width="14.85546875" style="67" customWidth="1"/>
    <col min="8200" max="8445" width="9.140625" style="67"/>
    <col min="8446" max="8446" width="4.28515625" style="67" customWidth="1"/>
    <col min="8447" max="8447" width="29.5703125" style="67" customWidth="1"/>
    <col min="8448" max="8448" width="13" style="67" customWidth="1"/>
    <col min="8449" max="8449" width="19.5703125" style="67" customWidth="1"/>
    <col min="8450" max="8451" width="9.140625" style="67"/>
    <col min="8452" max="8452" width="16.42578125" style="67" customWidth="1"/>
    <col min="8453" max="8453" width="14.42578125" style="67" customWidth="1"/>
    <col min="8454" max="8454" width="16" style="67" customWidth="1"/>
    <col min="8455" max="8455" width="14.85546875" style="67" customWidth="1"/>
    <col min="8456" max="8701" width="9.140625" style="67"/>
    <col min="8702" max="8702" width="4.28515625" style="67" customWidth="1"/>
    <col min="8703" max="8703" width="29.5703125" style="67" customWidth="1"/>
    <col min="8704" max="8704" width="13" style="67" customWidth="1"/>
    <col min="8705" max="8705" width="19.5703125" style="67" customWidth="1"/>
    <col min="8706" max="8707" width="9.140625" style="67"/>
    <col min="8708" max="8708" width="16.42578125" style="67" customWidth="1"/>
    <col min="8709" max="8709" width="14.42578125" style="67" customWidth="1"/>
    <col min="8710" max="8710" width="16" style="67" customWidth="1"/>
    <col min="8711" max="8711" width="14.85546875" style="67" customWidth="1"/>
    <col min="8712" max="8957" width="9.140625" style="67"/>
    <col min="8958" max="8958" width="4.28515625" style="67" customWidth="1"/>
    <col min="8959" max="8959" width="29.5703125" style="67" customWidth="1"/>
    <col min="8960" max="8960" width="13" style="67" customWidth="1"/>
    <col min="8961" max="8961" width="19.5703125" style="67" customWidth="1"/>
    <col min="8962" max="8963" width="9.140625" style="67"/>
    <col min="8964" max="8964" width="16.42578125" style="67" customWidth="1"/>
    <col min="8965" max="8965" width="14.42578125" style="67" customWidth="1"/>
    <col min="8966" max="8966" width="16" style="67" customWidth="1"/>
    <col min="8967" max="8967" width="14.85546875" style="67" customWidth="1"/>
    <col min="8968" max="9213" width="9.140625" style="67"/>
    <col min="9214" max="9214" width="4.28515625" style="67" customWidth="1"/>
    <col min="9215" max="9215" width="29.5703125" style="67" customWidth="1"/>
    <col min="9216" max="9216" width="13" style="67" customWidth="1"/>
    <col min="9217" max="9217" width="19.5703125" style="67" customWidth="1"/>
    <col min="9218" max="9219" width="9.140625" style="67"/>
    <col min="9220" max="9220" width="16.42578125" style="67" customWidth="1"/>
    <col min="9221" max="9221" width="14.42578125" style="67" customWidth="1"/>
    <col min="9222" max="9222" width="16" style="67" customWidth="1"/>
    <col min="9223" max="9223" width="14.85546875" style="67" customWidth="1"/>
    <col min="9224" max="9469" width="9.140625" style="67"/>
    <col min="9470" max="9470" width="4.28515625" style="67" customWidth="1"/>
    <col min="9471" max="9471" width="29.5703125" style="67" customWidth="1"/>
    <col min="9472" max="9472" width="13" style="67" customWidth="1"/>
    <col min="9473" max="9473" width="19.5703125" style="67" customWidth="1"/>
    <col min="9474" max="9475" width="9.140625" style="67"/>
    <col min="9476" max="9476" width="16.42578125" style="67" customWidth="1"/>
    <col min="9477" max="9477" width="14.42578125" style="67" customWidth="1"/>
    <col min="9478" max="9478" width="16" style="67" customWidth="1"/>
    <col min="9479" max="9479" width="14.85546875" style="67" customWidth="1"/>
    <col min="9480" max="9725" width="9.140625" style="67"/>
    <col min="9726" max="9726" width="4.28515625" style="67" customWidth="1"/>
    <col min="9727" max="9727" width="29.5703125" style="67" customWidth="1"/>
    <col min="9728" max="9728" width="13" style="67" customWidth="1"/>
    <col min="9729" max="9729" width="19.5703125" style="67" customWidth="1"/>
    <col min="9730" max="9731" width="9.140625" style="67"/>
    <col min="9732" max="9732" width="16.42578125" style="67" customWidth="1"/>
    <col min="9733" max="9733" width="14.42578125" style="67" customWidth="1"/>
    <col min="9734" max="9734" width="16" style="67" customWidth="1"/>
    <col min="9735" max="9735" width="14.85546875" style="67" customWidth="1"/>
    <col min="9736" max="9981" width="9.140625" style="67"/>
    <col min="9982" max="9982" width="4.28515625" style="67" customWidth="1"/>
    <col min="9983" max="9983" width="29.5703125" style="67" customWidth="1"/>
    <col min="9984" max="9984" width="13" style="67" customWidth="1"/>
    <col min="9985" max="9985" width="19.5703125" style="67" customWidth="1"/>
    <col min="9986" max="9987" width="9.140625" style="67"/>
    <col min="9988" max="9988" width="16.42578125" style="67" customWidth="1"/>
    <col min="9989" max="9989" width="14.42578125" style="67" customWidth="1"/>
    <col min="9990" max="9990" width="16" style="67" customWidth="1"/>
    <col min="9991" max="9991" width="14.85546875" style="67" customWidth="1"/>
    <col min="9992" max="10237" width="9.140625" style="67"/>
    <col min="10238" max="10238" width="4.28515625" style="67" customWidth="1"/>
    <col min="10239" max="10239" width="29.5703125" style="67" customWidth="1"/>
    <col min="10240" max="10240" width="13" style="67" customWidth="1"/>
    <col min="10241" max="10241" width="19.5703125" style="67" customWidth="1"/>
    <col min="10242" max="10243" width="9.140625" style="67"/>
    <col min="10244" max="10244" width="16.42578125" style="67" customWidth="1"/>
    <col min="10245" max="10245" width="14.42578125" style="67" customWidth="1"/>
    <col min="10246" max="10246" width="16" style="67" customWidth="1"/>
    <col min="10247" max="10247" width="14.85546875" style="67" customWidth="1"/>
    <col min="10248" max="10493" width="9.140625" style="67"/>
    <col min="10494" max="10494" width="4.28515625" style="67" customWidth="1"/>
    <col min="10495" max="10495" width="29.5703125" style="67" customWidth="1"/>
    <col min="10496" max="10496" width="13" style="67" customWidth="1"/>
    <col min="10497" max="10497" width="19.5703125" style="67" customWidth="1"/>
    <col min="10498" max="10499" width="9.140625" style="67"/>
    <col min="10500" max="10500" width="16.42578125" style="67" customWidth="1"/>
    <col min="10501" max="10501" width="14.42578125" style="67" customWidth="1"/>
    <col min="10502" max="10502" width="16" style="67" customWidth="1"/>
    <col min="10503" max="10503" width="14.85546875" style="67" customWidth="1"/>
    <col min="10504" max="10749" width="9.140625" style="67"/>
    <col min="10750" max="10750" width="4.28515625" style="67" customWidth="1"/>
    <col min="10751" max="10751" width="29.5703125" style="67" customWidth="1"/>
    <col min="10752" max="10752" width="13" style="67" customWidth="1"/>
    <col min="10753" max="10753" width="19.5703125" style="67" customWidth="1"/>
    <col min="10754" max="10755" width="9.140625" style="67"/>
    <col min="10756" max="10756" width="16.42578125" style="67" customWidth="1"/>
    <col min="10757" max="10757" width="14.42578125" style="67" customWidth="1"/>
    <col min="10758" max="10758" width="16" style="67" customWidth="1"/>
    <col min="10759" max="10759" width="14.85546875" style="67" customWidth="1"/>
    <col min="10760" max="11005" width="9.140625" style="67"/>
    <col min="11006" max="11006" width="4.28515625" style="67" customWidth="1"/>
    <col min="11007" max="11007" width="29.5703125" style="67" customWidth="1"/>
    <col min="11008" max="11008" width="13" style="67" customWidth="1"/>
    <col min="11009" max="11009" width="19.5703125" style="67" customWidth="1"/>
    <col min="11010" max="11011" width="9.140625" style="67"/>
    <col min="11012" max="11012" width="16.42578125" style="67" customWidth="1"/>
    <col min="11013" max="11013" width="14.42578125" style="67" customWidth="1"/>
    <col min="11014" max="11014" width="16" style="67" customWidth="1"/>
    <col min="11015" max="11015" width="14.85546875" style="67" customWidth="1"/>
    <col min="11016" max="11261" width="9.140625" style="67"/>
    <col min="11262" max="11262" width="4.28515625" style="67" customWidth="1"/>
    <col min="11263" max="11263" width="29.5703125" style="67" customWidth="1"/>
    <col min="11264" max="11264" width="13" style="67" customWidth="1"/>
    <col min="11265" max="11265" width="19.5703125" style="67" customWidth="1"/>
    <col min="11266" max="11267" width="9.140625" style="67"/>
    <col min="11268" max="11268" width="16.42578125" style="67" customWidth="1"/>
    <col min="11269" max="11269" width="14.42578125" style="67" customWidth="1"/>
    <col min="11270" max="11270" width="16" style="67" customWidth="1"/>
    <col min="11271" max="11271" width="14.85546875" style="67" customWidth="1"/>
    <col min="11272" max="11517" width="9.140625" style="67"/>
    <col min="11518" max="11518" width="4.28515625" style="67" customWidth="1"/>
    <col min="11519" max="11519" width="29.5703125" style="67" customWidth="1"/>
    <col min="11520" max="11520" width="13" style="67" customWidth="1"/>
    <col min="11521" max="11521" width="19.5703125" style="67" customWidth="1"/>
    <col min="11522" max="11523" width="9.140625" style="67"/>
    <col min="11524" max="11524" width="16.42578125" style="67" customWidth="1"/>
    <col min="11525" max="11525" width="14.42578125" style="67" customWidth="1"/>
    <col min="11526" max="11526" width="16" style="67" customWidth="1"/>
    <col min="11527" max="11527" width="14.85546875" style="67" customWidth="1"/>
    <col min="11528" max="11773" width="9.140625" style="67"/>
    <col min="11774" max="11774" width="4.28515625" style="67" customWidth="1"/>
    <col min="11775" max="11775" width="29.5703125" style="67" customWidth="1"/>
    <col min="11776" max="11776" width="13" style="67" customWidth="1"/>
    <col min="11777" max="11777" width="19.5703125" style="67" customWidth="1"/>
    <col min="11778" max="11779" width="9.140625" style="67"/>
    <col min="11780" max="11780" width="16.42578125" style="67" customWidth="1"/>
    <col min="11781" max="11781" width="14.42578125" style="67" customWidth="1"/>
    <col min="11782" max="11782" width="16" style="67" customWidth="1"/>
    <col min="11783" max="11783" width="14.85546875" style="67" customWidth="1"/>
    <col min="11784" max="12029" width="9.140625" style="67"/>
    <col min="12030" max="12030" width="4.28515625" style="67" customWidth="1"/>
    <col min="12031" max="12031" width="29.5703125" style="67" customWidth="1"/>
    <col min="12032" max="12032" width="13" style="67" customWidth="1"/>
    <col min="12033" max="12033" width="19.5703125" style="67" customWidth="1"/>
    <col min="12034" max="12035" width="9.140625" style="67"/>
    <col min="12036" max="12036" width="16.42578125" style="67" customWidth="1"/>
    <col min="12037" max="12037" width="14.42578125" style="67" customWidth="1"/>
    <col min="12038" max="12038" width="16" style="67" customWidth="1"/>
    <col min="12039" max="12039" width="14.85546875" style="67" customWidth="1"/>
    <col min="12040" max="12285" width="9.140625" style="67"/>
    <col min="12286" max="12286" width="4.28515625" style="67" customWidth="1"/>
    <col min="12287" max="12287" width="29.5703125" style="67" customWidth="1"/>
    <col min="12288" max="12288" width="13" style="67" customWidth="1"/>
    <col min="12289" max="12289" width="19.5703125" style="67" customWidth="1"/>
    <col min="12290" max="12291" width="9.140625" style="67"/>
    <col min="12292" max="12292" width="16.42578125" style="67" customWidth="1"/>
    <col min="12293" max="12293" width="14.42578125" style="67" customWidth="1"/>
    <col min="12294" max="12294" width="16" style="67" customWidth="1"/>
    <col min="12295" max="12295" width="14.85546875" style="67" customWidth="1"/>
    <col min="12296" max="12541" width="9.140625" style="67"/>
    <col min="12542" max="12542" width="4.28515625" style="67" customWidth="1"/>
    <col min="12543" max="12543" width="29.5703125" style="67" customWidth="1"/>
    <col min="12544" max="12544" width="13" style="67" customWidth="1"/>
    <col min="12545" max="12545" width="19.5703125" style="67" customWidth="1"/>
    <col min="12546" max="12547" width="9.140625" style="67"/>
    <col min="12548" max="12548" width="16.42578125" style="67" customWidth="1"/>
    <col min="12549" max="12549" width="14.42578125" style="67" customWidth="1"/>
    <col min="12550" max="12550" width="16" style="67" customWidth="1"/>
    <col min="12551" max="12551" width="14.85546875" style="67" customWidth="1"/>
    <col min="12552" max="12797" width="9.140625" style="67"/>
    <col min="12798" max="12798" width="4.28515625" style="67" customWidth="1"/>
    <col min="12799" max="12799" width="29.5703125" style="67" customWidth="1"/>
    <col min="12800" max="12800" width="13" style="67" customWidth="1"/>
    <col min="12801" max="12801" width="19.5703125" style="67" customWidth="1"/>
    <col min="12802" max="12803" width="9.140625" style="67"/>
    <col min="12804" max="12804" width="16.42578125" style="67" customWidth="1"/>
    <col min="12805" max="12805" width="14.42578125" style="67" customWidth="1"/>
    <col min="12806" max="12806" width="16" style="67" customWidth="1"/>
    <col min="12807" max="12807" width="14.85546875" style="67" customWidth="1"/>
    <col min="12808" max="13053" width="9.140625" style="67"/>
    <col min="13054" max="13054" width="4.28515625" style="67" customWidth="1"/>
    <col min="13055" max="13055" width="29.5703125" style="67" customWidth="1"/>
    <col min="13056" max="13056" width="13" style="67" customWidth="1"/>
    <col min="13057" max="13057" width="19.5703125" style="67" customWidth="1"/>
    <col min="13058" max="13059" width="9.140625" style="67"/>
    <col min="13060" max="13060" width="16.42578125" style="67" customWidth="1"/>
    <col min="13061" max="13061" width="14.42578125" style="67" customWidth="1"/>
    <col min="13062" max="13062" width="16" style="67" customWidth="1"/>
    <col min="13063" max="13063" width="14.85546875" style="67" customWidth="1"/>
    <col min="13064" max="13309" width="9.140625" style="67"/>
    <col min="13310" max="13310" width="4.28515625" style="67" customWidth="1"/>
    <col min="13311" max="13311" width="29.5703125" style="67" customWidth="1"/>
    <col min="13312" max="13312" width="13" style="67" customWidth="1"/>
    <col min="13313" max="13313" width="19.5703125" style="67" customWidth="1"/>
    <col min="13314" max="13315" width="9.140625" style="67"/>
    <col min="13316" max="13316" width="16.42578125" style="67" customWidth="1"/>
    <col min="13317" max="13317" width="14.42578125" style="67" customWidth="1"/>
    <col min="13318" max="13318" width="16" style="67" customWidth="1"/>
    <col min="13319" max="13319" width="14.85546875" style="67" customWidth="1"/>
    <col min="13320" max="13565" width="9.140625" style="67"/>
    <col min="13566" max="13566" width="4.28515625" style="67" customWidth="1"/>
    <col min="13567" max="13567" width="29.5703125" style="67" customWidth="1"/>
    <col min="13568" max="13568" width="13" style="67" customWidth="1"/>
    <col min="13569" max="13569" width="19.5703125" style="67" customWidth="1"/>
    <col min="13570" max="13571" width="9.140625" style="67"/>
    <col min="13572" max="13572" width="16.42578125" style="67" customWidth="1"/>
    <col min="13573" max="13573" width="14.42578125" style="67" customWidth="1"/>
    <col min="13574" max="13574" width="16" style="67" customWidth="1"/>
    <col min="13575" max="13575" width="14.85546875" style="67" customWidth="1"/>
    <col min="13576" max="13821" width="9.140625" style="67"/>
    <col min="13822" max="13822" width="4.28515625" style="67" customWidth="1"/>
    <col min="13823" max="13823" width="29.5703125" style="67" customWidth="1"/>
    <col min="13824" max="13824" width="13" style="67" customWidth="1"/>
    <col min="13825" max="13825" width="19.5703125" style="67" customWidth="1"/>
    <col min="13826" max="13827" width="9.140625" style="67"/>
    <col min="13828" max="13828" width="16.42578125" style="67" customWidth="1"/>
    <col min="13829" max="13829" width="14.42578125" style="67" customWidth="1"/>
    <col min="13830" max="13830" width="16" style="67" customWidth="1"/>
    <col min="13831" max="13831" width="14.85546875" style="67" customWidth="1"/>
    <col min="13832" max="14077" width="9.140625" style="67"/>
    <col min="14078" max="14078" width="4.28515625" style="67" customWidth="1"/>
    <col min="14079" max="14079" width="29.5703125" style="67" customWidth="1"/>
    <col min="14080" max="14080" width="13" style="67" customWidth="1"/>
    <col min="14081" max="14081" width="19.5703125" style="67" customWidth="1"/>
    <col min="14082" max="14083" width="9.140625" style="67"/>
    <col min="14084" max="14084" width="16.42578125" style="67" customWidth="1"/>
    <col min="14085" max="14085" width="14.42578125" style="67" customWidth="1"/>
    <col min="14086" max="14086" width="16" style="67" customWidth="1"/>
    <col min="14087" max="14087" width="14.85546875" style="67" customWidth="1"/>
    <col min="14088" max="14333" width="9.140625" style="67"/>
    <col min="14334" max="14334" width="4.28515625" style="67" customWidth="1"/>
    <col min="14335" max="14335" width="29.5703125" style="67" customWidth="1"/>
    <col min="14336" max="14336" width="13" style="67" customWidth="1"/>
    <col min="14337" max="14337" width="19.5703125" style="67" customWidth="1"/>
    <col min="14338" max="14339" width="9.140625" style="67"/>
    <col min="14340" max="14340" width="16.42578125" style="67" customWidth="1"/>
    <col min="14341" max="14341" width="14.42578125" style="67" customWidth="1"/>
    <col min="14342" max="14342" width="16" style="67" customWidth="1"/>
    <col min="14343" max="14343" width="14.85546875" style="67" customWidth="1"/>
    <col min="14344" max="14589" width="9.140625" style="67"/>
    <col min="14590" max="14590" width="4.28515625" style="67" customWidth="1"/>
    <col min="14591" max="14591" width="29.5703125" style="67" customWidth="1"/>
    <col min="14592" max="14592" width="13" style="67" customWidth="1"/>
    <col min="14593" max="14593" width="19.5703125" style="67" customWidth="1"/>
    <col min="14594" max="14595" width="9.140625" style="67"/>
    <col min="14596" max="14596" width="16.42578125" style="67" customWidth="1"/>
    <col min="14597" max="14597" width="14.42578125" style="67" customWidth="1"/>
    <col min="14598" max="14598" width="16" style="67" customWidth="1"/>
    <col min="14599" max="14599" width="14.85546875" style="67" customWidth="1"/>
    <col min="14600" max="14845" width="9.140625" style="67"/>
    <col min="14846" max="14846" width="4.28515625" style="67" customWidth="1"/>
    <col min="14847" max="14847" width="29.5703125" style="67" customWidth="1"/>
    <col min="14848" max="14848" width="13" style="67" customWidth="1"/>
    <col min="14849" max="14849" width="19.5703125" style="67" customWidth="1"/>
    <col min="14850" max="14851" width="9.140625" style="67"/>
    <col min="14852" max="14852" width="16.42578125" style="67" customWidth="1"/>
    <col min="14853" max="14853" width="14.42578125" style="67" customWidth="1"/>
    <col min="14854" max="14854" width="16" style="67" customWidth="1"/>
    <col min="14855" max="14855" width="14.85546875" style="67" customWidth="1"/>
    <col min="14856" max="15101" width="9.140625" style="67"/>
    <col min="15102" max="15102" width="4.28515625" style="67" customWidth="1"/>
    <col min="15103" max="15103" width="29.5703125" style="67" customWidth="1"/>
    <col min="15104" max="15104" width="13" style="67" customWidth="1"/>
    <col min="15105" max="15105" width="19.5703125" style="67" customWidth="1"/>
    <col min="15106" max="15107" width="9.140625" style="67"/>
    <col min="15108" max="15108" width="16.42578125" style="67" customWidth="1"/>
    <col min="15109" max="15109" width="14.42578125" style="67" customWidth="1"/>
    <col min="15110" max="15110" width="16" style="67" customWidth="1"/>
    <col min="15111" max="15111" width="14.85546875" style="67" customWidth="1"/>
    <col min="15112" max="15357" width="9.140625" style="67"/>
    <col min="15358" max="15358" width="4.28515625" style="67" customWidth="1"/>
    <col min="15359" max="15359" width="29.5703125" style="67" customWidth="1"/>
    <col min="15360" max="15360" width="13" style="67" customWidth="1"/>
    <col min="15361" max="15361" width="19.5703125" style="67" customWidth="1"/>
    <col min="15362" max="15363" width="9.140625" style="67"/>
    <col min="15364" max="15364" width="16.42578125" style="67" customWidth="1"/>
    <col min="15365" max="15365" width="14.42578125" style="67" customWidth="1"/>
    <col min="15366" max="15366" width="16" style="67" customWidth="1"/>
    <col min="15367" max="15367" width="14.85546875" style="67" customWidth="1"/>
    <col min="15368" max="15613" width="9.140625" style="67"/>
    <col min="15614" max="15614" width="4.28515625" style="67" customWidth="1"/>
    <col min="15615" max="15615" width="29.5703125" style="67" customWidth="1"/>
    <col min="15616" max="15616" width="13" style="67" customWidth="1"/>
    <col min="15617" max="15617" width="19.5703125" style="67" customWidth="1"/>
    <col min="15618" max="15619" width="9.140625" style="67"/>
    <col min="15620" max="15620" width="16.42578125" style="67" customWidth="1"/>
    <col min="15621" max="15621" width="14.42578125" style="67" customWidth="1"/>
    <col min="15622" max="15622" width="16" style="67" customWidth="1"/>
    <col min="15623" max="15623" width="14.85546875" style="67" customWidth="1"/>
    <col min="15624" max="15869" width="9.140625" style="67"/>
    <col min="15870" max="15870" width="4.28515625" style="67" customWidth="1"/>
    <col min="15871" max="15871" width="29.5703125" style="67" customWidth="1"/>
    <col min="15872" max="15872" width="13" style="67" customWidth="1"/>
    <col min="15873" max="15873" width="19.5703125" style="67" customWidth="1"/>
    <col min="15874" max="15875" width="9.140625" style="67"/>
    <col min="15876" max="15876" width="16.42578125" style="67" customWidth="1"/>
    <col min="15877" max="15877" width="14.42578125" style="67" customWidth="1"/>
    <col min="15878" max="15878" width="16" style="67" customWidth="1"/>
    <col min="15879" max="15879" width="14.85546875" style="67" customWidth="1"/>
    <col min="15880" max="16125" width="9.140625" style="67"/>
    <col min="16126" max="16126" width="4.28515625" style="67" customWidth="1"/>
    <col min="16127" max="16127" width="29.5703125" style="67" customWidth="1"/>
    <col min="16128" max="16128" width="13" style="67" customWidth="1"/>
    <col min="16129" max="16129" width="19.5703125" style="67" customWidth="1"/>
    <col min="16130" max="16131" width="9.140625" style="67"/>
    <col min="16132" max="16132" width="16.42578125" style="67" customWidth="1"/>
    <col min="16133" max="16133" width="14.42578125" style="67" customWidth="1"/>
    <col min="16134" max="16134" width="16" style="67" customWidth="1"/>
    <col min="16135" max="16135" width="14.85546875" style="67" customWidth="1"/>
    <col min="16136" max="16384" width="9.140625" style="67"/>
  </cols>
  <sheetData>
    <row r="1" spans="1:11" ht="18.75" x14ac:dyDescent="0.3">
      <c r="D1" s="95" t="s">
        <v>158</v>
      </c>
      <c r="E1" s="350" t="s">
        <v>166</v>
      </c>
      <c r="F1" s="350"/>
      <c r="J1" s="166"/>
    </row>
    <row r="2" spans="1:11" ht="18.75" x14ac:dyDescent="0.3">
      <c r="A2" s="752" t="s">
        <v>191</v>
      </c>
      <c r="B2" s="752"/>
      <c r="C2" s="752"/>
      <c r="D2" s="752"/>
      <c r="E2" s="752"/>
      <c r="F2" s="752"/>
      <c r="G2" s="752"/>
      <c r="H2" s="752"/>
      <c r="I2" s="752"/>
      <c r="J2" s="166"/>
    </row>
    <row r="3" spans="1:11" ht="18.75" x14ac:dyDescent="0.3">
      <c r="A3" s="95"/>
      <c r="B3" s="95"/>
      <c r="C3" s="95"/>
      <c r="D3" s="95"/>
      <c r="E3" s="95"/>
      <c r="F3" s="183"/>
      <c r="J3" s="166"/>
    </row>
    <row r="4" spans="1:11" ht="41.25" customHeight="1" x14ac:dyDescent="0.25">
      <c r="A4" s="750" t="str">
        <f>Реквизиты!C35</f>
        <v>Реконструкция ТП-10/0,4кВ с установкой тр-ов 2х1250кВА взамен 2х1000кВА, со строительством 2КЛ-6кВ направлением ТП-10/0,4кВ № 323 - ТП-6/0,4кВ № 4006, с переводом 13КЛ-0,4кВ из ликвид-ой КТПн-6/0,4кВ в ТП-10/0,4кВ, в т.ч. ПИР: г.Москва, ул.Барклая, вблизи д.1Ж</v>
      </c>
      <c r="B4" s="750"/>
      <c r="C4" s="750"/>
      <c r="D4" s="750"/>
      <c r="E4" s="750"/>
      <c r="F4" s="750"/>
      <c r="G4" s="750"/>
      <c r="H4" s="750"/>
      <c r="I4" s="750"/>
      <c r="J4" s="750"/>
      <c r="K4" s="750"/>
    </row>
    <row r="5" spans="1:11" x14ac:dyDescent="0.25">
      <c r="A5" s="751" t="s">
        <v>192</v>
      </c>
      <c r="B5" s="751"/>
      <c r="C5" s="751"/>
      <c r="D5" s="751"/>
      <c r="E5" s="751"/>
      <c r="F5" s="751"/>
      <c r="G5" s="751"/>
      <c r="H5" s="751"/>
      <c r="I5" s="751"/>
      <c r="J5" s="751"/>
      <c r="K5" s="751"/>
    </row>
    <row r="6" spans="1:11" x14ac:dyDescent="0.25">
      <c r="A6" s="196"/>
      <c r="B6" s="196"/>
      <c r="C6" s="196"/>
      <c r="D6" s="196"/>
      <c r="E6" s="196"/>
      <c r="F6" s="196"/>
      <c r="G6" s="196"/>
      <c r="H6" s="196"/>
      <c r="I6" s="196"/>
    </row>
    <row r="7" spans="1:11" x14ac:dyDescent="0.25">
      <c r="A7" s="196"/>
      <c r="B7" s="196"/>
      <c r="D7" s="360" t="s">
        <v>219</v>
      </c>
      <c r="E7" s="359" t="s">
        <v>238</v>
      </c>
      <c r="F7" s="196"/>
      <c r="G7" s="196"/>
      <c r="H7" s="196"/>
      <c r="I7" s="196"/>
    </row>
    <row r="8" spans="1:11" x14ac:dyDescent="0.25">
      <c r="A8" s="196"/>
      <c r="B8" s="196"/>
      <c r="D8" s="360"/>
      <c r="E8" s="359"/>
      <c r="F8" s="196"/>
      <c r="G8" s="196"/>
      <c r="H8" s="196"/>
      <c r="I8" s="196"/>
    </row>
    <row r="9" spans="1:11" ht="18.75" x14ac:dyDescent="0.25">
      <c r="A9" s="377" t="s">
        <v>272</v>
      </c>
      <c r="B9" s="68"/>
      <c r="C9" s="68"/>
      <c r="D9" s="68"/>
      <c r="E9" s="68"/>
      <c r="F9" s="68"/>
      <c r="G9" s="68"/>
      <c r="H9" s="69"/>
    </row>
    <row r="10" spans="1:11" ht="18" customHeight="1" x14ac:dyDescent="0.25">
      <c r="A10" s="755" t="s">
        <v>111</v>
      </c>
      <c r="B10" s="755" t="s">
        <v>112</v>
      </c>
      <c r="C10" s="755" t="s">
        <v>244</v>
      </c>
      <c r="D10" s="747" t="s">
        <v>114</v>
      </c>
      <c r="E10" s="748"/>
      <c r="F10" s="748"/>
      <c r="G10" s="748"/>
      <c r="H10" s="748"/>
      <c r="I10" s="748"/>
      <c r="J10" s="748"/>
      <c r="K10" s="749"/>
    </row>
    <row r="11" spans="1:11" ht="63" customHeight="1" x14ac:dyDescent="0.25">
      <c r="A11" s="755"/>
      <c r="B11" s="755"/>
      <c r="C11" s="755"/>
      <c r="D11" s="439" t="s">
        <v>115</v>
      </c>
      <c r="E11" s="439" t="s">
        <v>116</v>
      </c>
      <c r="F11" s="439" t="s">
        <v>117</v>
      </c>
      <c r="G11" s="440" t="s">
        <v>245</v>
      </c>
      <c r="H11" s="440" t="s">
        <v>161</v>
      </c>
      <c r="I11" s="441" t="s">
        <v>120</v>
      </c>
      <c r="J11" s="437" t="str">
        <f>CONCATENATE("К-т инфляции                       ",  Реквизиты!A42)</f>
        <v>К-т инфляции                       4 квартал 2025 г.</v>
      </c>
      <c r="K11" s="438" t="s">
        <v>195</v>
      </c>
    </row>
    <row r="12" spans="1:11" ht="33" customHeight="1" x14ac:dyDescent="0.25">
      <c r="A12" s="733">
        <v>1</v>
      </c>
      <c r="B12" s="169" t="s">
        <v>269</v>
      </c>
      <c r="C12" s="174">
        <f>SUM(C13:C14)</f>
        <v>245.5</v>
      </c>
      <c r="D12" s="171" t="s">
        <v>270</v>
      </c>
      <c r="E12" s="148">
        <v>49500</v>
      </c>
      <c r="F12" s="148">
        <v>855</v>
      </c>
      <c r="G12" s="150"/>
      <c r="H12" s="173">
        <f>SUM(H13:H14)</f>
        <v>1</v>
      </c>
      <c r="I12" s="152">
        <f>(E12+F12*C12)</f>
        <v>259402.5</v>
      </c>
      <c r="J12" s="170"/>
      <c r="K12" s="81"/>
    </row>
    <row r="13" spans="1:11" ht="24.75" customHeight="1" x14ac:dyDescent="0.25">
      <c r="A13" s="734"/>
      <c r="B13" s="172" t="s">
        <v>289</v>
      </c>
      <c r="C13" s="170">
        <v>0</v>
      </c>
      <c r="D13" s="171"/>
      <c r="E13" s="80">
        <v>1</v>
      </c>
      <c r="F13" s="74"/>
      <c r="G13" s="77">
        <v>1.3</v>
      </c>
      <c r="H13" s="78">
        <f>C13/$C$12</f>
        <v>0</v>
      </c>
      <c r="I13" s="81"/>
      <c r="J13" s="170">
        <f>Реквизиты!C42</f>
        <v>9.76</v>
      </c>
      <c r="K13" s="81">
        <f>I13*J13</f>
        <v>0</v>
      </c>
    </row>
    <row r="14" spans="1:11" ht="24.75" customHeight="1" x14ac:dyDescent="0.25">
      <c r="A14" s="867"/>
      <c r="B14" s="172" t="s">
        <v>290</v>
      </c>
      <c r="C14" s="170">
        <v>245.5</v>
      </c>
      <c r="D14" s="171"/>
      <c r="E14" s="80">
        <v>1</v>
      </c>
      <c r="F14" s="74"/>
      <c r="G14" s="77">
        <v>1.3</v>
      </c>
      <c r="H14" s="78">
        <f>C14/$C$12</f>
        <v>1</v>
      </c>
      <c r="I14" s="81"/>
      <c r="J14" s="170">
        <f>Реквизиты!C42</f>
        <v>9.76</v>
      </c>
      <c r="K14" s="81">
        <f>I14*J14</f>
        <v>0</v>
      </c>
    </row>
    <row r="15" spans="1:11" s="72" customFormat="1" ht="33" customHeight="1" x14ac:dyDescent="0.25">
      <c r="A15" s="754"/>
      <c r="B15" s="389" t="s">
        <v>82</v>
      </c>
      <c r="C15" s="390"/>
      <c r="D15" s="391"/>
      <c r="E15" s="392"/>
      <c r="F15" s="390"/>
      <c r="G15" s="390"/>
      <c r="H15" s="393"/>
      <c r="I15" s="394">
        <f>SUM(I13:I14)</f>
        <v>0</v>
      </c>
      <c r="J15" s="424"/>
      <c r="K15" s="394">
        <f>SUM(K13:K14)</f>
        <v>0</v>
      </c>
    </row>
    <row r="16" spans="1:11" s="72" customFormat="1" ht="30" customHeight="1" x14ac:dyDescent="0.25">
      <c r="A16" s="405">
        <v>2</v>
      </c>
      <c r="B16" s="404" t="s">
        <v>243</v>
      </c>
      <c r="C16" s="403"/>
      <c r="D16" s="75" t="s">
        <v>271</v>
      </c>
      <c r="E16" s="403"/>
      <c r="F16" s="403"/>
      <c r="G16" s="403"/>
      <c r="H16" s="403"/>
      <c r="I16" s="200">
        <f>I15*2%</f>
        <v>0</v>
      </c>
      <c r="J16" s="402"/>
      <c r="K16" s="200">
        <f>K15*2%</f>
        <v>0</v>
      </c>
    </row>
    <row r="17" spans="1:11" s="72" customFormat="1" ht="30" customHeight="1" x14ac:dyDescent="0.25">
      <c r="A17" s="425">
        <v>3</v>
      </c>
      <c r="B17" s="389" t="s">
        <v>210</v>
      </c>
      <c r="C17" s="426"/>
      <c r="D17" s="426"/>
      <c r="E17" s="426"/>
      <c r="F17" s="426"/>
      <c r="G17" s="427"/>
      <c r="H17" s="434"/>
      <c r="I17" s="394">
        <f>I15+I16</f>
        <v>0</v>
      </c>
      <c r="J17" s="422"/>
      <c r="K17" s="394">
        <f>K15+K16</f>
        <v>0</v>
      </c>
    </row>
    <row r="18" spans="1:11" x14ac:dyDescent="0.25">
      <c r="A18" s="92"/>
      <c r="B18" s="92"/>
      <c r="C18" s="92"/>
      <c r="D18" s="92"/>
      <c r="E18" s="93"/>
      <c r="F18" s="93"/>
      <c r="G18" s="94"/>
      <c r="H18" s="94"/>
    </row>
    <row r="19" spans="1:11" x14ac:dyDescent="0.25">
      <c r="A19" s="92"/>
      <c r="B19" s="92"/>
      <c r="C19" s="92"/>
      <c r="D19" s="92"/>
      <c r="E19" s="93"/>
      <c r="F19" s="93"/>
      <c r="G19" s="94"/>
      <c r="H19" s="94"/>
    </row>
    <row r="20" spans="1:11" ht="27.75" customHeight="1" x14ac:dyDescent="0.25">
      <c r="A20" s="92"/>
      <c r="B20" s="95" t="s">
        <v>127</v>
      </c>
      <c r="C20" s="96" t="s">
        <v>102</v>
      </c>
      <c r="D20" s="97"/>
      <c r="E20" s="97"/>
      <c r="F20" s="97"/>
      <c r="G20" s="96" t="s">
        <v>288</v>
      </c>
      <c r="H20" s="388"/>
    </row>
    <row r="21" spans="1:11" x14ac:dyDescent="0.25">
      <c r="A21" s="92"/>
      <c r="B21" s="95"/>
      <c r="C21" s="753"/>
      <c r="D21" s="753"/>
      <c r="E21" s="753"/>
      <c r="F21" s="753"/>
      <c r="G21" s="753"/>
      <c r="H21" s="95"/>
    </row>
    <row r="22" spans="1:11" x14ac:dyDescent="0.25">
      <c r="A22" s="92"/>
      <c r="B22" s="95"/>
      <c r="D22" s="95"/>
      <c r="E22" s="99"/>
      <c r="F22" s="95"/>
      <c r="H22" s="95"/>
    </row>
    <row r="23" spans="1:11" hidden="1" x14ac:dyDescent="0.25">
      <c r="A23" s="92"/>
      <c r="B23" s="95"/>
      <c r="D23" s="95"/>
      <c r="E23" s="99"/>
      <c r="F23" s="95"/>
      <c r="H23" s="95"/>
    </row>
    <row r="24" spans="1:11" hidden="1" x14ac:dyDescent="0.25">
      <c r="A24" s="92"/>
      <c r="B24" s="95"/>
      <c r="D24" s="95"/>
      <c r="E24" s="99"/>
      <c r="F24" s="95"/>
      <c r="H24" s="95"/>
    </row>
    <row r="25" spans="1:11" hidden="1" x14ac:dyDescent="0.25">
      <c r="A25" s="92"/>
      <c r="B25" s="95" t="s">
        <v>128</v>
      </c>
      <c r="C25" s="96" t="s">
        <v>102</v>
      </c>
      <c r="D25" s="97"/>
      <c r="E25" s="100"/>
      <c r="F25" s="97"/>
      <c r="G25" s="96"/>
      <c r="H25" s="92" t="s">
        <v>162</v>
      </c>
    </row>
    <row r="26" spans="1:11" hidden="1" x14ac:dyDescent="0.25">
      <c r="A26" s="92"/>
      <c r="C26" s="753" t="s">
        <v>152</v>
      </c>
      <c r="D26" s="753"/>
      <c r="E26" s="753"/>
      <c r="F26" s="753"/>
      <c r="G26" s="753"/>
    </row>
    <row r="27" spans="1:11" hidden="1" x14ac:dyDescent="0.25">
      <c r="A27" s="92"/>
      <c r="B27" s="92"/>
      <c r="C27" s="92"/>
      <c r="D27" s="92"/>
      <c r="E27" s="93"/>
      <c r="F27" s="93"/>
      <c r="G27" s="94"/>
      <c r="H27" s="94"/>
    </row>
    <row r="28" spans="1:11" hidden="1" x14ac:dyDescent="0.25">
      <c r="A28" s="92"/>
      <c r="B28" s="92"/>
      <c r="C28" s="92"/>
      <c r="D28" s="92"/>
      <c r="E28" s="93"/>
      <c r="F28" s="93"/>
      <c r="G28" s="94"/>
      <c r="H28" s="94"/>
    </row>
    <row r="29" spans="1:11" x14ac:dyDescent="0.25">
      <c r="A29" s="92"/>
      <c r="B29" s="92"/>
      <c r="C29" s="92"/>
      <c r="D29" s="92"/>
      <c r="E29" s="93"/>
      <c r="F29" s="93"/>
      <c r="G29" s="94"/>
      <c r="H29" s="94"/>
    </row>
    <row r="30" spans="1:11" x14ac:dyDescent="0.25">
      <c r="A30" s="101"/>
      <c r="E30" s="102"/>
      <c r="F30" s="102"/>
      <c r="G30" s="103"/>
      <c r="H30" s="94"/>
    </row>
    <row r="31" spans="1:11" x14ac:dyDescent="0.25">
      <c r="A31" s="92"/>
      <c r="G31" s="94"/>
      <c r="H31" s="94"/>
    </row>
    <row r="32" spans="1:11" x14ac:dyDescent="0.25">
      <c r="A32" s="101"/>
      <c r="G32" s="94"/>
      <c r="H32" s="94"/>
    </row>
    <row r="33" spans="1:8" x14ac:dyDescent="0.25">
      <c r="A33" s="104"/>
      <c r="B33" s="105"/>
      <c r="C33" s="105"/>
      <c r="D33" s="105"/>
      <c r="G33" s="94"/>
      <c r="H33" s="106"/>
    </row>
    <row r="34" spans="1:8" x14ac:dyDescent="0.25">
      <c r="A34" s="104"/>
      <c r="B34" s="105"/>
      <c r="C34" s="105"/>
      <c r="D34" s="105"/>
      <c r="G34" s="94"/>
      <c r="H34" s="106"/>
    </row>
    <row r="35" spans="1:8" x14ac:dyDescent="0.25">
      <c r="A35" s="92"/>
      <c r="B35" s="107"/>
      <c r="C35" s="107"/>
      <c r="D35" s="107"/>
      <c r="E35" s="102"/>
      <c r="F35" s="102"/>
      <c r="G35" s="102"/>
      <c r="H35" s="108"/>
    </row>
    <row r="36" spans="1:8" x14ac:dyDescent="0.25">
      <c r="D36" s="99"/>
      <c r="H36" s="109"/>
    </row>
    <row r="37" spans="1:8" x14ac:dyDescent="0.25">
      <c r="D37" s="99"/>
      <c r="H37" s="109"/>
    </row>
    <row r="38" spans="1:8" x14ac:dyDescent="0.25">
      <c r="D38" s="99"/>
      <c r="F38" s="110"/>
      <c r="H38" s="111"/>
    </row>
    <row r="39" spans="1:8" x14ac:dyDescent="0.25">
      <c r="E39" s="93"/>
      <c r="F39" s="93"/>
      <c r="H39" s="112"/>
    </row>
    <row r="40" spans="1:8" x14ac:dyDescent="0.25">
      <c r="E40" s="93"/>
      <c r="F40" s="93"/>
      <c r="H40" s="112"/>
    </row>
    <row r="41" spans="1:8" x14ac:dyDescent="0.25">
      <c r="H41" s="112"/>
    </row>
    <row r="42" spans="1:8" x14ac:dyDescent="0.25">
      <c r="H42" s="112"/>
    </row>
    <row r="44" spans="1:8" x14ac:dyDescent="0.25">
      <c r="H44" s="112"/>
    </row>
    <row r="45" spans="1:8" x14ac:dyDescent="0.25">
      <c r="H45" s="113"/>
    </row>
    <row r="46" spans="1:8" x14ac:dyDescent="0.25">
      <c r="H46" s="113"/>
    </row>
    <row r="47" spans="1:8" x14ac:dyDescent="0.25">
      <c r="H47" s="114"/>
    </row>
    <row r="48" spans="1:8" x14ac:dyDescent="0.25">
      <c r="A48" s="99"/>
      <c r="H48" s="99"/>
    </row>
    <row r="49" spans="1:8" x14ac:dyDescent="0.25">
      <c r="A49" s="99"/>
      <c r="H49" s="99"/>
    </row>
  </sheetData>
  <mergeCells count="10">
    <mergeCell ref="A12:A15"/>
    <mergeCell ref="C21:G21"/>
    <mergeCell ref="C26:G26"/>
    <mergeCell ref="A2:I2"/>
    <mergeCell ref="A4:K4"/>
    <mergeCell ref="A5:K5"/>
    <mergeCell ref="A10:A11"/>
    <mergeCell ref="B10:B11"/>
    <mergeCell ref="C10:C11"/>
    <mergeCell ref="D10:K10"/>
  </mergeCells>
  <pageMargins left="0.7" right="0.7" top="0.75" bottom="0.75" header="0.3" footer="0.3"/>
  <pageSetup paperSize="9" scale="69" orientation="landscape" verticalDpi="30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9F5867-6C7F-4558-9327-459010BA9A9E}">
  <sheetPr>
    <tabColor rgb="FFFF0000"/>
  </sheetPr>
  <dimension ref="A1:IW1828"/>
  <sheetViews>
    <sheetView view="pageBreakPreview" topLeftCell="A7" zoomScaleNormal="100" zoomScaleSheetLayoutView="100" workbookViewId="0">
      <selection activeCell="G32" sqref="G32"/>
    </sheetView>
  </sheetViews>
  <sheetFormatPr defaultRowHeight="12.75" x14ac:dyDescent="0.2"/>
  <cols>
    <col min="1" max="1" width="3.42578125" style="535" customWidth="1"/>
    <col min="2" max="2" width="39.5703125" style="497" customWidth="1"/>
    <col min="3" max="3" width="12.85546875" style="497" customWidth="1"/>
    <col min="4" max="4" width="10.7109375" style="535" customWidth="1"/>
    <col min="5" max="5" width="12.28515625" style="497" customWidth="1"/>
    <col min="6" max="6" width="11.140625" style="497" customWidth="1"/>
    <col min="7" max="7" width="19.7109375" style="497" customWidth="1"/>
    <col min="8" max="8" width="16.5703125" style="536" customWidth="1"/>
    <col min="9" max="9" width="9.140625" style="497"/>
    <col min="10" max="10" width="11.28515625" style="497" bestFit="1" customWidth="1"/>
    <col min="11" max="257" width="9.140625" style="497"/>
    <col min="258" max="258" width="3.42578125" style="497" customWidth="1"/>
    <col min="259" max="259" width="37.28515625" style="497" customWidth="1"/>
    <col min="260" max="260" width="11" style="497" customWidth="1"/>
    <col min="261" max="261" width="12.85546875" style="497" customWidth="1"/>
    <col min="262" max="262" width="23.85546875" style="497" customWidth="1"/>
    <col min="263" max="263" width="8.7109375" style="497" customWidth="1"/>
    <col min="264" max="264" width="16.5703125" style="497" customWidth="1"/>
    <col min="265" max="265" width="9.140625" style="497"/>
    <col min="266" max="266" width="11.28515625" style="497" bestFit="1" customWidth="1"/>
    <col min="267" max="513" width="9.140625" style="497"/>
    <col min="514" max="514" width="3.42578125" style="497" customWidth="1"/>
    <col min="515" max="515" width="37.28515625" style="497" customWidth="1"/>
    <col min="516" max="516" width="11" style="497" customWidth="1"/>
    <col min="517" max="517" width="12.85546875" style="497" customWidth="1"/>
    <col min="518" max="518" width="23.85546875" style="497" customWidth="1"/>
    <col min="519" max="519" width="8.7109375" style="497" customWidth="1"/>
    <col min="520" max="520" width="16.5703125" style="497" customWidth="1"/>
    <col min="521" max="521" width="9.140625" style="497"/>
    <col min="522" max="522" width="11.28515625" style="497" bestFit="1" customWidth="1"/>
    <col min="523" max="769" width="9.140625" style="497"/>
    <col min="770" max="770" width="3.42578125" style="497" customWidth="1"/>
    <col min="771" max="771" width="37.28515625" style="497" customWidth="1"/>
    <col min="772" max="772" width="11" style="497" customWidth="1"/>
    <col min="773" max="773" width="12.85546875" style="497" customWidth="1"/>
    <col min="774" max="774" width="23.85546875" style="497" customWidth="1"/>
    <col min="775" max="775" width="8.7109375" style="497" customWidth="1"/>
    <col min="776" max="776" width="16.5703125" style="497" customWidth="1"/>
    <col min="777" max="777" width="9.140625" style="497"/>
    <col min="778" max="778" width="11.28515625" style="497" bestFit="1" customWidth="1"/>
    <col min="779" max="1025" width="9.140625" style="497"/>
    <col min="1026" max="1026" width="3.42578125" style="497" customWidth="1"/>
    <col min="1027" max="1027" width="37.28515625" style="497" customWidth="1"/>
    <col min="1028" max="1028" width="11" style="497" customWidth="1"/>
    <col min="1029" max="1029" width="12.85546875" style="497" customWidth="1"/>
    <col min="1030" max="1030" width="23.85546875" style="497" customWidth="1"/>
    <col min="1031" max="1031" width="8.7109375" style="497" customWidth="1"/>
    <col min="1032" max="1032" width="16.5703125" style="497" customWidth="1"/>
    <col min="1033" max="1033" width="9.140625" style="497"/>
    <col min="1034" max="1034" width="11.28515625" style="497" bestFit="1" customWidth="1"/>
    <col min="1035" max="1281" width="9.140625" style="497"/>
    <col min="1282" max="1282" width="3.42578125" style="497" customWidth="1"/>
    <col min="1283" max="1283" width="37.28515625" style="497" customWidth="1"/>
    <col min="1284" max="1284" width="11" style="497" customWidth="1"/>
    <col min="1285" max="1285" width="12.85546875" style="497" customWidth="1"/>
    <col min="1286" max="1286" width="23.85546875" style="497" customWidth="1"/>
    <col min="1287" max="1287" width="8.7109375" style="497" customWidth="1"/>
    <col min="1288" max="1288" width="16.5703125" style="497" customWidth="1"/>
    <col min="1289" max="1289" width="9.140625" style="497"/>
    <col min="1290" max="1290" width="11.28515625" style="497" bestFit="1" customWidth="1"/>
    <col min="1291" max="1537" width="9.140625" style="497"/>
    <col min="1538" max="1538" width="3.42578125" style="497" customWidth="1"/>
    <col min="1539" max="1539" width="37.28515625" style="497" customWidth="1"/>
    <col min="1540" max="1540" width="11" style="497" customWidth="1"/>
    <col min="1541" max="1541" width="12.85546875" style="497" customWidth="1"/>
    <col min="1542" max="1542" width="23.85546875" style="497" customWidth="1"/>
    <col min="1543" max="1543" width="8.7109375" style="497" customWidth="1"/>
    <col min="1544" max="1544" width="16.5703125" style="497" customWidth="1"/>
    <col min="1545" max="1545" width="9.140625" style="497"/>
    <col min="1546" max="1546" width="11.28515625" style="497" bestFit="1" customWidth="1"/>
    <col min="1547" max="1793" width="9.140625" style="497"/>
    <col min="1794" max="1794" width="3.42578125" style="497" customWidth="1"/>
    <col min="1795" max="1795" width="37.28515625" style="497" customWidth="1"/>
    <col min="1796" max="1796" width="11" style="497" customWidth="1"/>
    <col min="1797" max="1797" width="12.85546875" style="497" customWidth="1"/>
    <col min="1798" max="1798" width="23.85546875" style="497" customWidth="1"/>
    <col min="1799" max="1799" width="8.7109375" style="497" customWidth="1"/>
    <col min="1800" max="1800" width="16.5703125" style="497" customWidth="1"/>
    <col min="1801" max="1801" width="9.140625" style="497"/>
    <col min="1802" max="1802" width="11.28515625" style="497" bestFit="1" customWidth="1"/>
    <col min="1803" max="2049" width="9.140625" style="497"/>
    <col min="2050" max="2050" width="3.42578125" style="497" customWidth="1"/>
    <col min="2051" max="2051" width="37.28515625" style="497" customWidth="1"/>
    <col min="2052" max="2052" width="11" style="497" customWidth="1"/>
    <col min="2053" max="2053" width="12.85546875" style="497" customWidth="1"/>
    <col min="2054" max="2054" width="23.85546875" style="497" customWidth="1"/>
    <col min="2055" max="2055" width="8.7109375" style="497" customWidth="1"/>
    <col min="2056" max="2056" width="16.5703125" style="497" customWidth="1"/>
    <col min="2057" max="2057" width="9.140625" style="497"/>
    <col min="2058" max="2058" width="11.28515625" style="497" bestFit="1" customWidth="1"/>
    <col min="2059" max="2305" width="9.140625" style="497"/>
    <col min="2306" max="2306" width="3.42578125" style="497" customWidth="1"/>
    <col min="2307" max="2307" width="37.28515625" style="497" customWidth="1"/>
    <col min="2308" max="2308" width="11" style="497" customWidth="1"/>
    <col min="2309" max="2309" width="12.85546875" style="497" customWidth="1"/>
    <col min="2310" max="2310" width="23.85546875" style="497" customWidth="1"/>
    <col min="2311" max="2311" width="8.7109375" style="497" customWidth="1"/>
    <col min="2312" max="2312" width="16.5703125" style="497" customWidth="1"/>
    <col min="2313" max="2313" width="9.140625" style="497"/>
    <col min="2314" max="2314" width="11.28515625" style="497" bestFit="1" customWidth="1"/>
    <col min="2315" max="2561" width="9.140625" style="497"/>
    <col min="2562" max="2562" width="3.42578125" style="497" customWidth="1"/>
    <col min="2563" max="2563" width="37.28515625" style="497" customWidth="1"/>
    <col min="2564" max="2564" width="11" style="497" customWidth="1"/>
    <col min="2565" max="2565" width="12.85546875" style="497" customWidth="1"/>
    <col min="2566" max="2566" width="23.85546875" style="497" customWidth="1"/>
    <col min="2567" max="2567" width="8.7109375" style="497" customWidth="1"/>
    <col min="2568" max="2568" width="16.5703125" style="497" customWidth="1"/>
    <col min="2569" max="2569" width="9.140625" style="497"/>
    <col min="2570" max="2570" width="11.28515625" style="497" bestFit="1" customWidth="1"/>
    <col min="2571" max="2817" width="9.140625" style="497"/>
    <col min="2818" max="2818" width="3.42578125" style="497" customWidth="1"/>
    <col min="2819" max="2819" width="37.28515625" style="497" customWidth="1"/>
    <col min="2820" max="2820" width="11" style="497" customWidth="1"/>
    <col min="2821" max="2821" width="12.85546875" style="497" customWidth="1"/>
    <col min="2822" max="2822" width="23.85546875" style="497" customWidth="1"/>
    <col min="2823" max="2823" width="8.7109375" style="497" customWidth="1"/>
    <col min="2824" max="2824" width="16.5703125" style="497" customWidth="1"/>
    <col min="2825" max="2825" width="9.140625" style="497"/>
    <col min="2826" max="2826" width="11.28515625" style="497" bestFit="1" customWidth="1"/>
    <col min="2827" max="3073" width="9.140625" style="497"/>
    <col min="3074" max="3074" width="3.42578125" style="497" customWidth="1"/>
    <col min="3075" max="3075" width="37.28515625" style="497" customWidth="1"/>
    <col min="3076" max="3076" width="11" style="497" customWidth="1"/>
    <col min="3077" max="3077" width="12.85546875" style="497" customWidth="1"/>
    <col min="3078" max="3078" width="23.85546875" style="497" customWidth="1"/>
    <col min="3079" max="3079" width="8.7109375" style="497" customWidth="1"/>
    <col min="3080" max="3080" width="16.5703125" style="497" customWidth="1"/>
    <col min="3081" max="3081" width="9.140625" style="497"/>
    <col min="3082" max="3082" width="11.28515625" style="497" bestFit="1" customWidth="1"/>
    <col min="3083" max="3329" width="9.140625" style="497"/>
    <col min="3330" max="3330" width="3.42578125" style="497" customWidth="1"/>
    <col min="3331" max="3331" width="37.28515625" style="497" customWidth="1"/>
    <col min="3332" max="3332" width="11" style="497" customWidth="1"/>
    <col min="3333" max="3333" width="12.85546875" style="497" customWidth="1"/>
    <col min="3334" max="3334" width="23.85546875" style="497" customWidth="1"/>
    <col min="3335" max="3335" width="8.7109375" style="497" customWidth="1"/>
    <col min="3336" max="3336" width="16.5703125" style="497" customWidth="1"/>
    <col min="3337" max="3337" width="9.140625" style="497"/>
    <col min="3338" max="3338" width="11.28515625" style="497" bestFit="1" customWidth="1"/>
    <col min="3339" max="3585" width="9.140625" style="497"/>
    <col min="3586" max="3586" width="3.42578125" style="497" customWidth="1"/>
    <col min="3587" max="3587" width="37.28515625" style="497" customWidth="1"/>
    <col min="3588" max="3588" width="11" style="497" customWidth="1"/>
    <col min="3589" max="3589" width="12.85546875" style="497" customWidth="1"/>
    <col min="3590" max="3590" width="23.85546875" style="497" customWidth="1"/>
    <col min="3591" max="3591" width="8.7109375" style="497" customWidth="1"/>
    <col min="3592" max="3592" width="16.5703125" style="497" customWidth="1"/>
    <col min="3593" max="3593" width="9.140625" style="497"/>
    <col min="3594" max="3594" width="11.28515625" style="497" bestFit="1" customWidth="1"/>
    <col min="3595" max="3841" width="9.140625" style="497"/>
    <col min="3842" max="3842" width="3.42578125" style="497" customWidth="1"/>
    <col min="3843" max="3843" width="37.28515625" style="497" customWidth="1"/>
    <col min="3844" max="3844" width="11" style="497" customWidth="1"/>
    <col min="3845" max="3845" width="12.85546875" style="497" customWidth="1"/>
    <col min="3846" max="3846" width="23.85546875" style="497" customWidth="1"/>
    <col min="3847" max="3847" width="8.7109375" style="497" customWidth="1"/>
    <col min="3848" max="3848" width="16.5703125" style="497" customWidth="1"/>
    <col min="3849" max="3849" width="9.140625" style="497"/>
    <col min="3850" max="3850" width="11.28515625" style="497" bestFit="1" customWidth="1"/>
    <col min="3851" max="4097" width="9.140625" style="497"/>
    <col min="4098" max="4098" width="3.42578125" style="497" customWidth="1"/>
    <col min="4099" max="4099" width="37.28515625" style="497" customWidth="1"/>
    <col min="4100" max="4100" width="11" style="497" customWidth="1"/>
    <col min="4101" max="4101" width="12.85546875" style="497" customWidth="1"/>
    <col min="4102" max="4102" width="23.85546875" style="497" customWidth="1"/>
    <col min="4103" max="4103" width="8.7109375" style="497" customWidth="1"/>
    <col min="4104" max="4104" width="16.5703125" style="497" customWidth="1"/>
    <col min="4105" max="4105" width="9.140625" style="497"/>
    <col min="4106" max="4106" width="11.28515625" style="497" bestFit="1" customWidth="1"/>
    <col min="4107" max="4353" width="9.140625" style="497"/>
    <col min="4354" max="4354" width="3.42578125" style="497" customWidth="1"/>
    <col min="4355" max="4355" width="37.28515625" style="497" customWidth="1"/>
    <col min="4356" max="4356" width="11" style="497" customWidth="1"/>
    <col min="4357" max="4357" width="12.85546875" style="497" customWidth="1"/>
    <col min="4358" max="4358" width="23.85546875" style="497" customWidth="1"/>
    <col min="4359" max="4359" width="8.7109375" style="497" customWidth="1"/>
    <col min="4360" max="4360" width="16.5703125" style="497" customWidth="1"/>
    <col min="4361" max="4361" width="9.140625" style="497"/>
    <col min="4362" max="4362" width="11.28515625" style="497" bestFit="1" customWidth="1"/>
    <col min="4363" max="4609" width="9.140625" style="497"/>
    <col min="4610" max="4610" width="3.42578125" style="497" customWidth="1"/>
    <col min="4611" max="4611" width="37.28515625" style="497" customWidth="1"/>
    <col min="4612" max="4612" width="11" style="497" customWidth="1"/>
    <col min="4613" max="4613" width="12.85546875" style="497" customWidth="1"/>
    <col min="4614" max="4614" width="23.85546875" style="497" customWidth="1"/>
    <col min="4615" max="4615" width="8.7109375" style="497" customWidth="1"/>
    <col min="4616" max="4616" width="16.5703125" style="497" customWidth="1"/>
    <col min="4617" max="4617" width="9.140625" style="497"/>
    <col min="4618" max="4618" width="11.28515625" style="497" bestFit="1" customWidth="1"/>
    <col min="4619" max="4865" width="9.140625" style="497"/>
    <col min="4866" max="4866" width="3.42578125" style="497" customWidth="1"/>
    <col min="4867" max="4867" width="37.28515625" style="497" customWidth="1"/>
    <col min="4868" max="4868" width="11" style="497" customWidth="1"/>
    <col min="4869" max="4869" width="12.85546875" style="497" customWidth="1"/>
    <col min="4870" max="4870" width="23.85546875" style="497" customWidth="1"/>
    <col min="4871" max="4871" width="8.7109375" style="497" customWidth="1"/>
    <col min="4872" max="4872" width="16.5703125" style="497" customWidth="1"/>
    <col min="4873" max="4873" width="9.140625" style="497"/>
    <col min="4874" max="4874" width="11.28515625" style="497" bestFit="1" customWidth="1"/>
    <col min="4875" max="5121" width="9.140625" style="497"/>
    <col min="5122" max="5122" width="3.42578125" style="497" customWidth="1"/>
    <col min="5123" max="5123" width="37.28515625" style="497" customWidth="1"/>
    <col min="5124" max="5124" width="11" style="497" customWidth="1"/>
    <col min="5125" max="5125" width="12.85546875" style="497" customWidth="1"/>
    <col min="5126" max="5126" width="23.85546875" style="497" customWidth="1"/>
    <col min="5127" max="5127" width="8.7109375" style="497" customWidth="1"/>
    <col min="5128" max="5128" width="16.5703125" style="497" customWidth="1"/>
    <col min="5129" max="5129" width="9.140625" style="497"/>
    <col min="5130" max="5130" width="11.28515625" style="497" bestFit="1" customWidth="1"/>
    <col min="5131" max="5377" width="9.140625" style="497"/>
    <col min="5378" max="5378" width="3.42578125" style="497" customWidth="1"/>
    <col min="5379" max="5379" width="37.28515625" style="497" customWidth="1"/>
    <col min="5380" max="5380" width="11" style="497" customWidth="1"/>
    <col min="5381" max="5381" width="12.85546875" style="497" customWidth="1"/>
    <col min="5382" max="5382" width="23.85546875" style="497" customWidth="1"/>
    <col min="5383" max="5383" width="8.7109375" style="497" customWidth="1"/>
    <col min="5384" max="5384" width="16.5703125" style="497" customWidth="1"/>
    <col min="5385" max="5385" width="9.140625" style="497"/>
    <col min="5386" max="5386" width="11.28515625" style="497" bestFit="1" customWidth="1"/>
    <col min="5387" max="5633" width="9.140625" style="497"/>
    <col min="5634" max="5634" width="3.42578125" style="497" customWidth="1"/>
    <col min="5635" max="5635" width="37.28515625" style="497" customWidth="1"/>
    <col min="5636" max="5636" width="11" style="497" customWidth="1"/>
    <col min="5637" max="5637" width="12.85546875" style="497" customWidth="1"/>
    <col min="5638" max="5638" width="23.85546875" style="497" customWidth="1"/>
    <col min="5639" max="5639" width="8.7109375" style="497" customWidth="1"/>
    <col min="5640" max="5640" width="16.5703125" style="497" customWidth="1"/>
    <col min="5641" max="5641" width="9.140625" style="497"/>
    <col min="5642" max="5642" width="11.28515625" style="497" bestFit="1" customWidth="1"/>
    <col min="5643" max="5889" width="9.140625" style="497"/>
    <col min="5890" max="5890" width="3.42578125" style="497" customWidth="1"/>
    <col min="5891" max="5891" width="37.28515625" style="497" customWidth="1"/>
    <col min="5892" max="5892" width="11" style="497" customWidth="1"/>
    <col min="5893" max="5893" width="12.85546875" style="497" customWidth="1"/>
    <col min="5894" max="5894" width="23.85546875" style="497" customWidth="1"/>
    <col min="5895" max="5895" width="8.7109375" style="497" customWidth="1"/>
    <col min="5896" max="5896" width="16.5703125" style="497" customWidth="1"/>
    <col min="5897" max="5897" width="9.140625" style="497"/>
    <col min="5898" max="5898" width="11.28515625" style="497" bestFit="1" customWidth="1"/>
    <col min="5899" max="6145" width="9.140625" style="497"/>
    <col min="6146" max="6146" width="3.42578125" style="497" customWidth="1"/>
    <col min="6147" max="6147" width="37.28515625" style="497" customWidth="1"/>
    <col min="6148" max="6148" width="11" style="497" customWidth="1"/>
    <col min="6149" max="6149" width="12.85546875" style="497" customWidth="1"/>
    <col min="6150" max="6150" width="23.85546875" style="497" customWidth="1"/>
    <col min="6151" max="6151" width="8.7109375" style="497" customWidth="1"/>
    <col min="6152" max="6152" width="16.5703125" style="497" customWidth="1"/>
    <col min="6153" max="6153" width="9.140625" style="497"/>
    <col min="6154" max="6154" width="11.28515625" style="497" bestFit="1" customWidth="1"/>
    <col min="6155" max="6401" width="9.140625" style="497"/>
    <col min="6402" max="6402" width="3.42578125" style="497" customWidth="1"/>
    <col min="6403" max="6403" width="37.28515625" style="497" customWidth="1"/>
    <col min="6404" max="6404" width="11" style="497" customWidth="1"/>
    <col min="6405" max="6405" width="12.85546875" style="497" customWidth="1"/>
    <col min="6406" max="6406" width="23.85546875" style="497" customWidth="1"/>
    <col min="6407" max="6407" width="8.7109375" style="497" customWidth="1"/>
    <col min="6408" max="6408" width="16.5703125" style="497" customWidth="1"/>
    <col min="6409" max="6409" width="9.140625" style="497"/>
    <col min="6410" max="6410" width="11.28515625" style="497" bestFit="1" customWidth="1"/>
    <col min="6411" max="6657" width="9.140625" style="497"/>
    <col min="6658" max="6658" width="3.42578125" style="497" customWidth="1"/>
    <col min="6659" max="6659" width="37.28515625" style="497" customWidth="1"/>
    <col min="6660" max="6660" width="11" style="497" customWidth="1"/>
    <col min="6661" max="6661" width="12.85546875" style="497" customWidth="1"/>
    <col min="6662" max="6662" width="23.85546875" style="497" customWidth="1"/>
    <col min="6663" max="6663" width="8.7109375" style="497" customWidth="1"/>
    <col min="6664" max="6664" width="16.5703125" style="497" customWidth="1"/>
    <col min="6665" max="6665" width="9.140625" style="497"/>
    <col min="6666" max="6666" width="11.28515625" style="497" bestFit="1" customWidth="1"/>
    <col min="6667" max="6913" width="9.140625" style="497"/>
    <col min="6914" max="6914" width="3.42578125" style="497" customWidth="1"/>
    <col min="6915" max="6915" width="37.28515625" style="497" customWidth="1"/>
    <col min="6916" max="6916" width="11" style="497" customWidth="1"/>
    <col min="6917" max="6917" width="12.85546875" style="497" customWidth="1"/>
    <col min="6918" max="6918" width="23.85546875" style="497" customWidth="1"/>
    <col min="6919" max="6919" width="8.7109375" style="497" customWidth="1"/>
    <col min="6920" max="6920" width="16.5703125" style="497" customWidth="1"/>
    <col min="6921" max="6921" width="9.140625" style="497"/>
    <col min="6922" max="6922" width="11.28515625" style="497" bestFit="1" customWidth="1"/>
    <col min="6923" max="7169" width="9.140625" style="497"/>
    <col min="7170" max="7170" width="3.42578125" style="497" customWidth="1"/>
    <col min="7171" max="7171" width="37.28515625" style="497" customWidth="1"/>
    <col min="7172" max="7172" width="11" style="497" customWidth="1"/>
    <col min="7173" max="7173" width="12.85546875" style="497" customWidth="1"/>
    <col min="7174" max="7174" width="23.85546875" style="497" customWidth="1"/>
    <col min="7175" max="7175" width="8.7109375" style="497" customWidth="1"/>
    <col min="7176" max="7176" width="16.5703125" style="497" customWidth="1"/>
    <col min="7177" max="7177" width="9.140625" style="497"/>
    <col min="7178" max="7178" width="11.28515625" style="497" bestFit="1" customWidth="1"/>
    <col min="7179" max="7425" width="9.140625" style="497"/>
    <col min="7426" max="7426" width="3.42578125" style="497" customWidth="1"/>
    <col min="7427" max="7427" width="37.28515625" style="497" customWidth="1"/>
    <col min="7428" max="7428" width="11" style="497" customWidth="1"/>
    <col min="7429" max="7429" width="12.85546875" style="497" customWidth="1"/>
    <col min="7430" max="7430" width="23.85546875" style="497" customWidth="1"/>
    <col min="7431" max="7431" width="8.7109375" style="497" customWidth="1"/>
    <col min="7432" max="7432" width="16.5703125" style="497" customWidth="1"/>
    <col min="7433" max="7433" width="9.140625" style="497"/>
    <col min="7434" max="7434" width="11.28515625" style="497" bestFit="1" customWidth="1"/>
    <col min="7435" max="7681" width="9.140625" style="497"/>
    <col min="7682" max="7682" width="3.42578125" style="497" customWidth="1"/>
    <col min="7683" max="7683" width="37.28515625" style="497" customWidth="1"/>
    <col min="7684" max="7684" width="11" style="497" customWidth="1"/>
    <col min="7685" max="7685" width="12.85546875" style="497" customWidth="1"/>
    <col min="7686" max="7686" width="23.85546875" style="497" customWidth="1"/>
    <col min="7687" max="7687" width="8.7109375" style="497" customWidth="1"/>
    <col min="7688" max="7688" width="16.5703125" style="497" customWidth="1"/>
    <col min="7689" max="7689" width="9.140625" style="497"/>
    <col min="7690" max="7690" width="11.28515625" style="497" bestFit="1" customWidth="1"/>
    <col min="7691" max="7937" width="9.140625" style="497"/>
    <col min="7938" max="7938" width="3.42578125" style="497" customWidth="1"/>
    <col min="7939" max="7939" width="37.28515625" style="497" customWidth="1"/>
    <col min="7940" max="7940" width="11" style="497" customWidth="1"/>
    <col min="7941" max="7941" width="12.85546875" style="497" customWidth="1"/>
    <col min="7942" max="7942" width="23.85546875" style="497" customWidth="1"/>
    <col min="7943" max="7943" width="8.7109375" style="497" customWidth="1"/>
    <col min="7944" max="7944" width="16.5703125" style="497" customWidth="1"/>
    <col min="7945" max="7945" width="9.140625" style="497"/>
    <col min="7946" max="7946" width="11.28515625" style="497" bestFit="1" customWidth="1"/>
    <col min="7947" max="8193" width="9.140625" style="497"/>
    <col min="8194" max="8194" width="3.42578125" style="497" customWidth="1"/>
    <col min="8195" max="8195" width="37.28515625" style="497" customWidth="1"/>
    <col min="8196" max="8196" width="11" style="497" customWidth="1"/>
    <col min="8197" max="8197" width="12.85546875" style="497" customWidth="1"/>
    <col min="8198" max="8198" width="23.85546875" style="497" customWidth="1"/>
    <col min="8199" max="8199" width="8.7109375" style="497" customWidth="1"/>
    <col min="8200" max="8200" width="16.5703125" style="497" customWidth="1"/>
    <col min="8201" max="8201" width="9.140625" style="497"/>
    <col min="8202" max="8202" width="11.28515625" style="497" bestFit="1" customWidth="1"/>
    <col min="8203" max="8449" width="9.140625" style="497"/>
    <col min="8450" max="8450" width="3.42578125" style="497" customWidth="1"/>
    <col min="8451" max="8451" width="37.28515625" style="497" customWidth="1"/>
    <col min="8452" max="8452" width="11" style="497" customWidth="1"/>
    <col min="8453" max="8453" width="12.85546875" style="497" customWidth="1"/>
    <col min="8454" max="8454" width="23.85546875" style="497" customWidth="1"/>
    <col min="8455" max="8455" width="8.7109375" style="497" customWidth="1"/>
    <col min="8456" max="8456" width="16.5703125" style="497" customWidth="1"/>
    <col min="8457" max="8457" width="9.140625" style="497"/>
    <col min="8458" max="8458" width="11.28515625" style="497" bestFit="1" customWidth="1"/>
    <col min="8459" max="8705" width="9.140625" style="497"/>
    <col min="8706" max="8706" width="3.42578125" style="497" customWidth="1"/>
    <col min="8707" max="8707" width="37.28515625" style="497" customWidth="1"/>
    <col min="8708" max="8708" width="11" style="497" customWidth="1"/>
    <col min="8709" max="8709" width="12.85546875" style="497" customWidth="1"/>
    <col min="8710" max="8710" width="23.85546875" style="497" customWidth="1"/>
    <col min="8711" max="8711" width="8.7109375" style="497" customWidth="1"/>
    <col min="8712" max="8712" width="16.5703125" style="497" customWidth="1"/>
    <col min="8713" max="8713" width="9.140625" style="497"/>
    <col min="8714" max="8714" width="11.28515625" style="497" bestFit="1" customWidth="1"/>
    <col min="8715" max="8961" width="9.140625" style="497"/>
    <col min="8962" max="8962" width="3.42578125" style="497" customWidth="1"/>
    <col min="8963" max="8963" width="37.28515625" style="497" customWidth="1"/>
    <col min="8964" max="8964" width="11" style="497" customWidth="1"/>
    <col min="8965" max="8965" width="12.85546875" style="497" customWidth="1"/>
    <col min="8966" max="8966" width="23.85546875" style="497" customWidth="1"/>
    <col min="8967" max="8967" width="8.7109375" style="497" customWidth="1"/>
    <col min="8968" max="8968" width="16.5703125" style="497" customWidth="1"/>
    <col min="8969" max="8969" width="9.140625" style="497"/>
    <col min="8970" max="8970" width="11.28515625" style="497" bestFit="1" customWidth="1"/>
    <col min="8971" max="9217" width="9.140625" style="497"/>
    <col min="9218" max="9218" width="3.42578125" style="497" customWidth="1"/>
    <col min="9219" max="9219" width="37.28515625" style="497" customWidth="1"/>
    <col min="9220" max="9220" width="11" style="497" customWidth="1"/>
    <col min="9221" max="9221" width="12.85546875" style="497" customWidth="1"/>
    <col min="9222" max="9222" width="23.85546875" style="497" customWidth="1"/>
    <col min="9223" max="9223" width="8.7109375" style="497" customWidth="1"/>
    <col min="9224" max="9224" width="16.5703125" style="497" customWidth="1"/>
    <col min="9225" max="9225" width="9.140625" style="497"/>
    <col min="9226" max="9226" width="11.28515625" style="497" bestFit="1" customWidth="1"/>
    <col min="9227" max="9473" width="9.140625" style="497"/>
    <col min="9474" max="9474" width="3.42578125" style="497" customWidth="1"/>
    <col min="9475" max="9475" width="37.28515625" style="497" customWidth="1"/>
    <col min="9476" max="9476" width="11" style="497" customWidth="1"/>
    <col min="9477" max="9477" width="12.85546875" style="497" customWidth="1"/>
    <col min="9478" max="9478" width="23.85546875" style="497" customWidth="1"/>
    <col min="9479" max="9479" width="8.7109375" style="497" customWidth="1"/>
    <col min="9480" max="9480" width="16.5703125" style="497" customWidth="1"/>
    <col min="9481" max="9481" width="9.140625" style="497"/>
    <col min="9482" max="9482" width="11.28515625" style="497" bestFit="1" customWidth="1"/>
    <col min="9483" max="9729" width="9.140625" style="497"/>
    <col min="9730" max="9730" width="3.42578125" style="497" customWidth="1"/>
    <col min="9731" max="9731" width="37.28515625" style="497" customWidth="1"/>
    <col min="9732" max="9732" width="11" style="497" customWidth="1"/>
    <col min="9733" max="9733" width="12.85546875" style="497" customWidth="1"/>
    <col min="9734" max="9734" width="23.85546875" style="497" customWidth="1"/>
    <col min="9735" max="9735" width="8.7109375" style="497" customWidth="1"/>
    <col min="9736" max="9736" width="16.5703125" style="497" customWidth="1"/>
    <col min="9737" max="9737" width="9.140625" style="497"/>
    <col min="9738" max="9738" width="11.28515625" style="497" bestFit="1" customWidth="1"/>
    <col min="9739" max="9985" width="9.140625" style="497"/>
    <col min="9986" max="9986" width="3.42578125" style="497" customWidth="1"/>
    <col min="9987" max="9987" width="37.28515625" style="497" customWidth="1"/>
    <col min="9988" max="9988" width="11" style="497" customWidth="1"/>
    <col min="9989" max="9989" width="12.85546875" style="497" customWidth="1"/>
    <col min="9990" max="9990" width="23.85546875" style="497" customWidth="1"/>
    <col min="9991" max="9991" width="8.7109375" style="497" customWidth="1"/>
    <col min="9992" max="9992" width="16.5703125" style="497" customWidth="1"/>
    <col min="9993" max="9993" width="9.140625" style="497"/>
    <col min="9994" max="9994" width="11.28515625" style="497" bestFit="1" customWidth="1"/>
    <col min="9995" max="10241" width="9.140625" style="497"/>
    <col min="10242" max="10242" width="3.42578125" style="497" customWidth="1"/>
    <col min="10243" max="10243" width="37.28515625" style="497" customWidth="1"/>
    <col min="10244" max="10244" width="11" style="497" customWidth="1"/>
    <col min="10245" max="10245" width="12.85546875" style="497" customWidth="1"/>
    <col min="10246" max="10246" width="23.85546875" style="497" customWidth="1"/>
    <col min="10247" max="10247" width="8.7109375" style="497" customWidth="1"/>
    <col min="10248" max="10248" width="16.5703125" style="497" customWidth="1"/>
    <col min="10249" max="10249" width="9.140625" style="497"/>
    <col min="10250" max="10250" width="11.28515625" style="497" bestFit="1" customWidth="1"/>
    <col min="10251" max="10497" width="9.140625" style="497"/>
    <col min="10498" max="10498" width="3.42578125" style="497" customWidth="1"/>
    <col min="10499" max="10499" width="37.28515625" style="497" customWidth="1"/>
    <col min="10500" max="10500" width="11" style="497" customWidth="1"/>
    <col min="10501" max="10501" width="12.85546875" style="497" customWidth="1"/>
    <col min="10502" max="10502" width="23.85546875" style="497" customWidth="1"/>
    <col min="10503" max="10503" width="8.7109375" style="497" customWidth="1"/>
    <col min="10504" max="10504" width="16.5703125" style="497" customWidth="1"/>
    <col min="10505" max="10505" width="9.140625" style="497"/>
    <col min="10506" max="10506" width="11.28515625" style="497" bestFit="1" customWidth="1"/>
    <col min="10507" max="10753" width="9.140625" style="497"/>
    <col min="10754" max="10754" width="3.42578125" style="497" customWidth="1"/>
    <col min="10755" max="10755" width="37.28515625" style="497" customWidth="1"/>
    <col min="10756" max="10756" width="11" style="497" customWidth="1"/>
    <col min="10757" max="10757" width="12.85546875" style="497" customWidth="1"/>
    <col min="10758" max="10758" width="23.85546875" style="497" customWidth="1"/>
    <col min="10759" max="10759" width="8.7109375" style="497" customWidth="1"/>
    <col min="10760" max="10760" width="16.5703125" style="497" customWidth="1"/>
    <col min="10761" max="10761" width="9.140625" style="497"/>
    <col min="10762" max="10762" width="11.28515625" style="497" bestFit="1" customWidth="1"/>
    <col min="10763" max="11009" width="9.140625" style="497"/>
    <col min="11010" max="11010" width="3.42578125" style="497" customWidth="1"/>
    <col min="11011" max="11011" width="37.28515625" style="497" customWidth="1"/>
    <col min="11012" max="11012" width="11" style="497" customWidth="1"/>
    <col min="11013" max="11013" width="12.85546875" style="497" customWidth="1"/>
    <col min="11014" max="11014" width="23.85546875" style="497" customWidth="1"/>
    <col min="11015" max="11015" width="8.7109375" style="497" customWidth="1"/>
    <col min="11016" max="11016" width="16.5703125" style="497" customWidth="1"/>
    <col min="11017" max="11017" width="9.140625" style="497"/>
    <col min="11018" max="11018" width="11.28515625" style="497" bestFit="1" customWidth="1"/>
    <col min="11019" max="11265" width="9.140625" style="497"/>
    <col min="11266" max="11266" width="3.42578125" style="497" customWidth="1"/>
    <col min="11267" max="11267" width="37.28515625" style="497" customWidth="1"/>
    <col min="11268" max="11268" width="11" style="497" customWidth="1"/>
    <col min="11269" max="11269" width="12.85546875" style="497" customWidth="1"/>
    <col min="11270" max="11270" width="23.85546875" style="497" customWidth="1"/>
    <col min="11271" max="11271" width="8.7109375" style="497" customWidth="1"/>
    <col min="11272" max="11272" width="16.5703125" style="497" customWidth="1"/>
    <col min="11273" max="11273" width="9.140625" style="497"/>
    <col min="11274" max="11274" width="11.28515625" style="497" bestFit="1" customWidth="1"/>
    <col min="11275" max="11521" width="9.140625" style="497"/>
    <col min="11522" max="11522" width="3.42578125" style="497" customWidth="1"/>
    <col min="11523" max="11523" width="37.28515625" style="497" customWidth="1"/>
    <col min="11524" max="11524" width="11" style="497" customWidth="1"/>
    <col min="11525" max="11525" width="12.85546875" style="497" customWidth="1"/>
    <col min="11526" max="11526" width="23.85546875" style="497" customWidth="1"/>
    <col min="11527" max="11527" width="8.7109375" style="497" customWidth="1"/>
    <col min="11528" max="11528" width="16.5703125" style="497" customWidth="1"/>
    <col min="11529" max="11529" width="9.140625" style="497"/>
    <col min="11530" max="11530" width="11.28515625" style="497" bestFit="1" customWidth="1"/>
    <col min="11531" max="11777" width="9.140625" style="497"/>
    <col min="11778" max="11778" width="3.42578125" style="497" customWidth="1"/>
    <col min="11779" max="11779" width="37.28515625" style="497" customWidth="1"/>
    <col min="11780" max="11780" width="11" style="497" customWidth="1"/>
    <col min="11781" max="11781" width="12.85546875" style="497" customWidth="1"/>
    <col min="11782" max="11782" width="23.85546875" style="497" customWidth="1"/>
    <col min="11783" max="11783" width="8.7109375" style="497" customWidth="1"/>
    <col min="11784" max="11784" width="16.5703125" style="497" customWidth="1"/>
    <col min="11785" max="11785" width="9.140625" style="497"/>
    <col min="11786" max="11786" width="11.28515625" style="497" bestFit="1" customWidth="1"/>
    <col min="11787" max="12033" width="9.140625" style="497"/>
    <col min="12034" max="12034" width="3.42578125" style="497" customWidth="1"/>
    <col min="12035" max="12035" width="37.28515625" style="497" customWidth="1"/>
    <col min="12036" max="12036" width="11" style="497" customWidth="1"/>
    <col min="12037" max="12037" width="12.85546875" style="497" customWidth="1"/>
    <col min="12038" max="12038" width="23.85546875" style="497" customWidth="1"/>
    <col min="12039" max="12039" width="8.7109375" style="497" customWidth="1"/>
    <col min="12040" max="12040" width="16.5703125" style="497" customWidth="1"/>
    <col min="12041" max="12041" width="9.140625" style="497"/>
    <col min="12042" max="12042" width="11.28515625" style="497" bestFit="1" customWidth="1"/>
    <col min="12043" max="12289" width="9.140625" style="497"/>
    <col min="12290" max="12290" width="3.42578125" style="497" customWidth="1"/>
    <col min="12291" max="12291" width="37.28515625" style="497" customWidth="1"/>
    <col min="12292" max="12292" width="11" style="497" customWidth="1"/>
    <col min="12293" max="12293" width="12.85546875" style="497" customWidth="1"/>
    <col min="12294" max="12294" width="23.85546875" style="497" customWidth="1"/>
    <col min="12295" max="12295" width="8.7109375" style="497" customWidth="1"/>
    <col min="12296" max="12296" width="16.5703125" style="497" customWidth="1"/>
    <col min="12297" max="12297" width="9.140625" style="497"/>
    <col min="12298" max="12298" width="11.28515625" style="497" bestFit="1" customWidth="1"/>
    <col min="12299" max="12545" width="9.140625" style="497"/>
    <col min="12546" max="12546" width="3.42578125" style="497" customWidth="1"/>
    <col min="12547" max="12547" width="37.28515625" style="497" customWidth="1"/>
    <col min="12548" max="12548" width="11" style="497" customWidth="1"/>
    <col min="12549" max="12549" width="12.85546875" style="497" customWidth="1"/>
    <col min="12550" max="12550" width="23.85546875" style="497" customWidth="1"/>
    <col min="12551" max="12551" width="8.7109375" style="497" customWidth="1"/>
    <col min="12552" max="12552" width="16.5703125" style="497" customWidth="1"/>
    <col min="12553" max="12553" width="9.140625" style="497"/>
    <col min="12554" max="12554" width="11.28515625" style="497" bestFit="1" customWidth="1"/>
    <col min="12555" max="12801" width="9.140625" style="497"/>
    <col min="12802" max="12802" width="3.42578125" style="497" customWidth="1"/>
    <col min="12803" max="12803" width="37.28515625" style="497" customWidth="1"/>
    <col min="12804" max="12804" width="11" style="497" customWidth="1"/>
    <col min="12805" max="12805" width="12.85546875" style="497" customWidth="1"/>
    <col min="12806" max="12806" width="23.85546875" style="497" customWidth="1"/>
    <col min="12807" max="12807" width="8.7109375" style="497" customWidth="1"/>
    <col min="12808" max="12808" width="16.5703125" style="497" customWidth="1"/>
    <col min="12809" max="12809" width="9.140625" style="497"/>
    <col min="12810" max="12810" width="11.28515625" style="497" bestFit="1" customWidth="1"/>
    <col min="12811" max="13057" width="9.140625" style="497"/>
    <col min="13058" max="13058" width="3.42578125" style="497" customWidth="1"/>
    <col min="13059" max="13059" width="37.28515625" style="497" customWidth="1"/>
    <col min="13060" max="13060" width="11" style="497" customWidth="1"/>
    <col min="13061" max="13061" width="12.85546875" style="497" customWidth="1"/>
    <col min="13062" max="13062" width="23.85546875" style="497" customWidth="1"/>
    <col min="13063" max="13063" width="8.7109375" style="497" customWidth="1"/>
    <col min="13064" max="13064" width="16.5703125" style="497" customWidth="1"/>
    <col min="13065" max="13065" width="9.140625" style="497"/>
    <col min="13066" max="13066" width="11.28515625" style="497" bestFit="1" customWidth="1"/>
    <col min="13067" max="13313" width="9.140625" style="497"/>
    <col min="13314" max="13314" width="3.42578125" style="497" customWidth="1"/>
    <col min="13315" max="13315" width="37.28515625" style="497" customWidth="1"/>
    <col min="13316" max="13316" width="11" style="497" customWidth="1"/>
    <col min="13317" max="13317" width="12.85546875" style="497" customWidth="1"/>
    <col min="13318" max="13318" width="23.85546875" style="497" customWidth="1"/>
    <col min="13319" max="13319" width="8.7109375" style="497" customWidth="1"/>
    <col min="13320" max="13320" width="16.5703125" style="497" customWidth="1"/>
    <col min="13321" max="13321" width="9.140625" style="497"/>
    <col min="13322" max="13322" width="11.28515625" style="497" bestFit="1" customWidth="1"/>
    <col min="13323" max="13569" width="9.140625" style="497"/>
    <col min="13570" max="13570" width="3.42578125" style="497" customWidth="1"/>
    <col min="13571" max="13571" width="37.28515625" style="497" customWidth="1"/>
    <col min="13572" max="13572" width="11" style="497" customWidth="1"/>
    <col min="13573" max="13573" width="12.85546875" style="497" customWidth="1"/>
    <col min="13574" max="13574" width="23.85546875" style="497" customWidth="1"/>
    <col min="13575" max="13575" width="8.7109375" style="497" customWidth="1"/>
    <col min="13576" max="13576" width="16.5703125" style="497" customWidth="1"/>
    <col min="13577" max="13577" width="9.140625" style="497"/>
    <col min="13578" max="13578" width="11.28515625" style="497" bestFit="1" customWidth="1"/>
    <col min="13579" max="13825" width="9.140625" style="497"/>
    <col min="13826" max="13826" width="3.42578125" style="497" customWidth="1"/>
    <col min="13827" max="13827" width="37.28515625" style="497" customWidth="1"/>
    <col min="13828" max="13828" width="11" style="497" customWidth="1"/>
    <col min="13829" max="13829" width="12.85546875" style="497" customWidth="1"/>
    <col min="13830" max="13830" width="23.85546875" style="497" customWidth="1"/>
    <col min="13831" max="13831" width="8.7109375" style="497" customWidth="1"/>
    <col min="13832" max="13832" width="16.5703125" style="497" customWidth="1"/>
    <col min="13833" max="13833" width="9.140625" style="497"/>
    <col min="13834" max="13834" width="11.28515625" style="497" bestFit="1" customWidth="1"/>
    <col min="13835" max="14081" width="9.140625" style="497"/>
    <col min="14082" max="14082" width="3.42578125" style="497" customWidth="1"/>
    <col min="14083" max="14083" width="37.28515625" style="497" customWidth="1"/>
    <col min="14084" max="14084" width="11" style="497" customWidth="1"/>
    <col min="14085" max="14085" width="12.85546875" style="497" customWidth="1"/>
    <col min="14086" max="14086" width="23.85546875" style="497" customWidth="1"/>
    <col min="14087" max="14087" width="8.7109375" style="497" customWidth="1"/>
    <col min="14088" max="14088" width="16.5703125" style="497" customWidth="1"/>
    <col min="14089" max="14089" width="9.140625" style="497"/>
    <col min="14090" max="14090" width="11.28515625" style="497" bestFit="1" customWidth="1"/>
    <col min="14091" max="14337" width="9.140625" style="497"/>
    <col min="14338" max="14338" width="3.42578125" style="497" customWidth="1"/>
    <col min="14339" max="14339" width="37.28515625" style="497" customWidth="1"/>
    <col min="14340" max="14340" width="11" style="497" customWidth="1"/>
    <col min="14341" max="14341" width="12.85546875" style="497" customWidth="1"/>
    <col min="14342" max="14342" width="23.85546875" style="497" customWidth="1"/>
    <col min="14343" max="14343" width="8.7109375" style="497" customWidth="1"/>
    <col min="14344" max="14344" width="16.5703125" style="497" customWidth="1"/>
    <col min="14345" max="14345" width="9.140625" style="497"/>
    <col min="14346" max="14346" width="11.28515625" style="497" bestFit="1" customWidth="1"/>
    <col min="14347" max="14593" width="9.140625" style="497"/>
    <col min="14594" max="14594" width="3.42578125" style="497" customWidth="1"/>
    <col min="14595" max="14595" width="37.28515625" style="497" customWidth="1"/>
    <col min="14596" max="14596" width="11" style="497" customWidth="1"/>
    <col min="14597" max="14597" width="12.85546875" style="497" customWidth="1"/>
    <col min="14598" max="14598" width="23.85546875" style="497" customWidth="1"/>
    <col min="14599" max="14599" width="8.7109375" style="497" customWidth="1"/>
    <col min="14600" max="14600" width="16.5703125" style="497" customWidth="1"/>
    <col min="14601" max="14601" width="9.140625" style="497"/>
    <col min="14602" max="14602" width="11.28515625" style="497" bestFit="1" customWidth="1"/>
    <col min="14603" max="14849" width="9.140625" style="497"/>
    <col min="14850" max="14850" width="3.42578125" style="497" customWidth="1"/>
    <col min="14851" max="14851" width="37.28515625" style="497" customWidth="1"/>
    <col min="14852" max="14852" width="11" style="497" customWidth="1"/>
    <col min="14853" max="14853" width="12.85546875" style="497" customWidth="1"/>
    <col min="14854" max="14854" width="23.85546875" style="497" customWidth="1"/>
    <col min="14855" max="14855" width="8.7109375" style="497" customWidth="1"/>
    <col min="14856" max="14856" width="16.5703125" style="497" customWidth="1"/>
    <col min="14857" max="14857" width="9.140625" style="497"/>
    <col min="14858" max="14858" width="11.28515625" style="497" bestFit="1" customWidth="1"/>
    <col min="14859" max="15105" width="9.140625" style="497"/>
    <col min="15106" max="15106" width="3.42578125" style="497" customWidth="1"/>
    <col min="15107" max="15107" width="37.28515625" style="497" customWidth="1"/>
    <col min="15108" max="15108" width="11" style="497" customWidth="1"/>
    <col min="15109" max="15109" width="12.85546875" style="497" customWidth="1"/>
    <col min="15110" max="15110" width="23.85546875" style="497" customWidth="1"/>
    <col min="15111" max="15111" width="8.7109375" style="497" customWidth="1"/>
    <col min="15112" max="15112" width="16.5703125" style="497" customWidth="1"/>
    <col min="15113" max="15113" width="9.140625" style="497"/>
    <col min="15114" max="15114" width="11.28515625" style="497" bestFit="1" customWidth="1"/>
    <col min="15115" max="15361" width="9.140625" style="497"/>
    <col min="15362" max="15362" width="3.42578125" style="497" customWidth="1"/>
    <col min="15363" max="15363" width="37.28515625" style="497" customWidth="1"/>
    <col min="15364" max="15364" width="11" style="497" customWidth="1"/>
    <col min="15365" max="15365" width="12.85546875" style="497" customWidth="1"/>
    <col min="15366" max="15366" width="23.85546875" style="497" customWidth="1"/>
    <col min="15367" max="15367" width="8.7109375" style="497" customWidth="1"/>
    <col min="15368" max="15368" width="16.5703125" style="497" customWidth="1"/>
    <col min="15369" max="15369" width="9.140625" style="497"/>
    <col min="15370" max="15370" width="11.28515625" style="497" bestFit="1" customWidth="1"/>
    <col min="15371" max="15617" width="9.140625" style="497"/>
    <col min="15618" max="15618" width="3.42578125" style="497" customWidth="1"/>
    <col min="15619" max="15619" width="37.28515625" style="497" customWidth="1"/>
    <col min="15620" max="15620" width="11" style="497" customWidth="1"/>
    <col min="15621" max="15621" width="12.85546875" style="497" customWidth="1"/>
    <col min="15622" max="15622" width="23.85546875" style="497" customWidth="1"/>
    <col min="15623" max="15623" width="8.7109375" style="497" customWidth="1"/>
    <col min="15624" max="15624" width="16.5703125" style="497" customWidth="1"/>
    <col min="15625" max="15625" width="9.140625" style="497"/>
    <col min="15626" max="15626" width="11.28515625" style="497" bestFit="1" customWidth="1"/>
    <col min="15627" max="15873" width="9.140625" style="497"/>
    <col min="15874" max="15874" width="3.42578125" style="497" customWidth="1"/>
    <col min="15875" max="15875" width="37.28515625" style="497" customWidth="1"/>
    <col min="15876" max="15876" width="11" style="497" customWidth="1"/>
    <col min="15877" max="15877" width="12.85546875" style="497" customWidth="1"/>
    <col min="15878" max="15878" width="23.85546875" style="497" customWidth="1"/>
    <col min="15879" max="15879" width="8.7109375" style="497" customWidth="1"/>
    <col min="15880" max="15880" width="16.5703125" style="497" customWidth="1"/>
    <col min="15881" max="15881" width="9.140625" style="497"/>
    <col min="15882" max="15882" width="11.28515625" style="497" bestFit="1" customWidth="1"/>
    <col min="15883" max="16129" width="9.140625" style="497"/>
    <col min="16130" max="16130" width="3.42578125" style="497" customWidth="1"/>
    <col min="16131" max="16131" width="37.28515625" style="497" customWidth="1"/>
    <col min="16132" max="16132" width="11" style="497" customWidth="1"/>
    <col min="16133" max="16133" width="12.85546875" style="497" customWidth="1"/>
    <col min="16134" max="16134" width="23.85546875" style="497" customWidth="1"/>
    <col min="16135" max="16135" width="8.7109375" style="497" customWidth="1"/>
    <col min="16136" max="16136" width="16.5703125" style="497" customWidth="1"/>
    <col min="16137" max="16137" width="9.140625" style="497"/>
    <col min="16138" max="16138" width="11.28515625" style="497" bestFit="1" customWidth="1"/>
    <col min="16139" max="16384" width="9.140625" style="497"/>
  </cols>
  <sheetData>
    <row r="1" spans="1:257" ht="15" x14ac:dyDescent="0.2">
      <c r="A1" s="495"/>
      <c r="B1" s="496"/>
      <c r="C1" s="496"/>
      <c r="D1" s="496"/>
      <c r="E1" s="496"/>
      <c r="F1" s="496"/>
      <c r="G1" s="496"/>
      <c r="H1" s="496"/>
      <c r="I1" s="496"/>
      <c r="J1" s="496"/>
      <c r="K1" s="496"/>
      <c r="L1" s="496"/>
      <c r="M1" s="496"/>
      <c r="N1" s="496"/>
    </row>
    <row r="2" spans="1:257" ht="15" x14ac:dyDescent="0.2">
      <c r="A2" s="495"/>
      <c r="B2" s="496"/>
      <c r="C2" s="496"/>
      <c r="D2" s="496"/>
      <c r="E2" s="496"/>
      <c r="F2" s="496"/>
      <c r="G2" s="496"/>
      <c r="H2" s="496"/>
      <c r="I2" s="496"/>
      <c r="J2" s="496"/>
      <c r="K2" s="496"/>
      <c r="L2" s="496"/>
      <c r="M2" s="496"/>
      <c r="N2" s="496"/>
    </row>
    <row r="3" spans="1:257" ht="15" x14ac:dyDescent="0.2">
      <c r="A3" s="495"/>
      <c r="B3" s="496"/>
      <c r="C3" s="496"/>
      <c r="D3" s="496"/>
      <c r="E3" s="496"/>
      <c r="F3" s="496"/>
      <c r="G3" s="496"/>
      <c r="H3" s="496"/>
      <c r="I3" s="496"/>
      <c r="J3" s="496"/>
      <c r="K3" s="496"/>
      <c r="L3" s="496"/>
      <c r="M3" s="496"/>
      <c r="N3" s="496"/>
    </row>
    <row r="4" spans="1:257" ht="15.75" x14ac:dyDescent="0.25">
      <c r="A4" s="870" t="s">
        <v>389</v>
      </c>
      <c r="B4" s="870"/>
      <c r="C4" s="870"/>
      <c r="D4" s="870"/>
      <c r="E4" s="870"/>
      <c r="F4" s="870"/>
      <c r="G4" s="870"/>
      <c r="H4" s="870"/>
      <c r="I4" s="498"/>
      <c r="J4" s="498"/>
      <c r="K4" s="499"/>
      <c r="L4" s="499"/>
      <c r="M4" s="499"/>
      <c r="N4" s="499"/>
    </row>
    <row r="5" spans="1:257" s="502" customFormat="1" ht="38.25" customHeight="1" x14ac:dyDescent="0.25">
      <c r="A5" s="871" t="s">
        <v>332</v>
      </c>
      <c r="B5" s="871"/>
      <c r="C5" s="871"/>
      <c r="D5" s="871"/>
      <c r="E5" s="871"/>
      <c r="F5" s="871"/>
      <c r="G5" s="871"/>
      <c r="H5" s="871"/>
      <c r="I5" s="500"/>
      <c r="J5" s="500"/>
      <c r="K5" s="500"/>
      <c r="L5" s="500"/>
      <c r="M5" s="500"/>
      <c r="N5" s="500"/>
      <c r="O5" s="501"/>
      <c r="P5" s="501"/>
      <c r="Q5" s="501"/>
      <c r="R5" s="501"/>
      <c r="S5" s="501"/>
      <c r="T5" s="501"/>
      <c r="U5" s="501"/>
      <c r="V5" s="501"/>
      <c r="W5" s="501"/>
      <c r="X5" s="501"/>
      <c r="Y5" s="501"/>
      <c r="Z5" s="501"/>
      <c r="AA5" s="501"/>
      <c r="AB5" s="501"/>
      <c r="AC5" s="501"/>
      <c r="AD5" s="501"/>
      <c r="AE5" s="501"/>
      <c r="AF5" s="501"/>
      <c r="AG5" s="501"/>
      <c r="AH5" s="501"/>
      <c r="AI5" s="501"/>
      <c r="AJ5" s="501"/>
      <c r="AK5" s="501"/>
      <c r="AL5" s="501"/>
      <c r="AM5" s="501"/>
      <c r="AN5" s="501"/>
      <c r="AO5" s="501"/>
      <c r="AP5" s="501"/>
      <c r="AQ5" s="501"/>
      <c r="AR5" s="501"/>
      <c r="AS5" s="501"/>
      <c r="AT5" s="501"/>
      <c r="AU5" s="501"/>
      <c r="AV5" s="501"/>
      <c r="AW5" s="501"/>
      <c r="AX5" s="501"/>
      <c r="AY5" s="501"/>
      <c r="AZ5" s="501"/>
      <c r="BA5" s="501"/>
      <c r="BB5" s="501"/>
      <c r="BC5" s="501"/>
      <c r="BD5" s="501"/>
      <c r="BE5" s="501"/>
      <c r="BF5" s="501"/>
      <c r="BG5" s="501"/>
      <c r="BH5" s="501"/>
      <c r="BI5" s="501"/>
      <c r="BJ5" s="501"/>
      <c r="BK5" s="501"/>
      <c r="BL5" s="501"/>
      <c r="BM5" s="501"/>
      <c r="BN5" s="501"/>
      <c r="BO5" s="501"/>
      <c r="BP5" s="501"/>
      <c r="BQ5" s="501"/>
      <c r="BR5" s="501"/>
      <c r="BS5" s="501"/>
      <c r="BT5" s="501"/>
      <c r="BU5" s="501"/>
      <c r="BV5" s="501"/>
      <c r="BW5" s="501"/>
      <c r="BX5" s="501"/>
      <c r="BY5" s="501"/>
      <c r="BZ5" s="501"/>
      <c r="CA5" s="501"/>
      <c r="CB5" s="501"/>
      <c r="CC5" s="501"/>
      <c r="CD5" s="501"/>
      <c r="CE5" s="501"/>
      <c r="CF5" s="501"/>
      <c r="CG5" s="501"/>
      <c r="CH5" s="501"/>
      <c r="CI5" s="501"/>
      <c r="CJ5" s="501"/>
      <c r="CK5" s="501"/>
      <c r="CL5" s="501"/>
      <c r="CM5" s="501"/>
      <c r="CN5" s="501"/>
      <c r="CO5" s="501"/>
      <c r="CP5" s="501"/>
      <c r="CQ5" s="501"/>
      <c r="CR5" s="501"/>
      <c r="CS5" s="501"/>
      <c r="CT5" s="501"/>
      <c r="CU5" s="501"/>
      <c r="CV5" s="501"/>
      <c r="CW5" s="501"/>
      <c r="CX5" s="501"/>
      <c r="CY5" s="501"/>
      <c r="CZ5" s="501"/>
      <c r="DA5" s="501"/>
      <c r="DB5" s="501"/>
      <c r="DC5" s="501"/>
      <c r="DD5" s="501"/>
      <c r="DE5" s="501"/>
      <c r="DF5" s="501"/>
      <c r="DG5" s="501"/>
      <c r="DH5" s="501"/>
      <c r="DI5" s="501"/>
      <c r="DJ5" s="501"/>
      <c r="DK5" s="501"/>
      <c r="DL5" s="501"/>
      <c r="DM5" s="501"/>
      <c r="DN5" s="501"/>
      <c r="DO5" s="501"/>
      <c r="DP5" s="501"/>
      <c r="DQ5" s="501"/>
      <c r="DR5" s="501"/>
      <c r="DS5" s="501"/>
      <c r="DT5" s="501"/>
      <c r="DU5" s="501"/>
      <c r="DV5" s="501"/>
      <c r="DW5" s="501"/>
      <c r="DX5" s="501"/>
      <c r="DY5" s="501"/>
      <c r="DZ5" s="501"/>
      <c r="EA5" s="501"/>
      <c r="EB5" s="501"/>
      <c r="EC5" s="501"/>
      <c r="ED5" s="501"/>
      <c r="EE5" s="501"/>
      <c r="EF5" s="501"/>
      <c r="EG5" s="501"/>
      <c r="EH5" s="501"/>
      <c r="EI5" s="501"/>
      <c r="EJ5" s="501"/>
      <c r="EK5" s="501"/>
      <c r="EL5" s="501"/>
      <c r="EM5" s="501"/>
      <c r="EN5" s="501"/>
      <c r="EO5" s="501"/>
      <c r="EP5" s="501"/>
      <c r="EQ5" s="501"/>
      <c r="ER5" s="501"/>
      <c r="ES5" s="501"/>
      <c r="ET5" s="501"/>
      <c r="EU5" s="501"/>
      <c r="EV5" s="501"/>
      <c r="EW5" s="501"/>
      <c r="EX5" s="501"/>
      <c r="EY5" s="501"/>
      <c r="EZ5" s="501"/>
      <c r="FA5" s="501"/>
      <c r="FB5" s="501"/>
      <c r="FC5" s="501"/>
      <c r="FD5" s="501"/>
      <c r="FE5" s="501"/>
      <c r="FF5" s="501"/>
      <c r="FG5" s="501"/>
      <c r="FH5" s="501"/>
      <c r="FI5" s="501"/>
      <c r="FJ5" s="501"/>
      <c r="FK5" s="501"/>
      <c r="FL5" s="501"/>
      <c r="FM5" s="501"/>
      <c r="FN5" s="501"/>
      <c r="FO5" s="501"/>
      <c r="FP5" s="501"/>
      <c r="FQ5" s="501"/>
      <c r="FR5" s="501"/>
      <c r="FS5" s="501"/>
      <c r="FT5" s="501"/>
      <c r="FU5" s="501"/>
      <c r="FV5" s="501"/>
      <c r="FW5" s="501"/>
      <c r="FX5" s="501"/>
      <c r="FY5" s="501"/>
      <c r="FZ5" s="501"/>
      <c r="GA5" s="501"/>
      <c r="GB5" s="501"/>
      <c r="GC5" s="501"/>
      <c r="GD5" s="501"/>
      <c r="GE5" s="501"/>
      <c r="GF5" s="501"/>
      <c r="GG5" s="501"/>
      <c r="GH5" s="501"/>
      <c r="GI5" s="501"/>
      <c r="GJ5" s="501"/>
      <c r="GK5" s="501"/>
      <c r="GL5" s="501"/>
      <c r="GM5" s="501"/>
      <c r="GN5" s="501"/>
      <c r="GO5" s="501"/>
      <c r="GP5" s="501"/>
      <c r="GQ5" s="501"/>
      <c r="GR5" s="501"/>
      <c r="GS5" s="501"/>
      <c r="GT5" s="501"/>
      <c r="GU5" s="501"/>
      <c r="GV5" s="501"/>
      <c r="GW5" s="501"/>
      <c r="GX5" s="501"/>
      <c r="GY5" s="501"/>
      <c r="GZ5" s="501"/>
      <c r="HA5" s="501"/>
      <c r="HB5" s="501"/>
      <c r="HC5" s="501"/>
      <c r="HD5" s="501"/>
      <c r="HE5" s="501"/>
      <c r="HF5" s="501"/>
      <c r="HG5" s="501"/>
      <c r="HH5" s="501"/>
      <c r="HI5" s="501"/>
      <c r="HJ5" s="501"/>
      <c r="HK5" s="501"/>
      <c r="HL5" s="501"/>
      <c r="HM5" s="501"/>
      <c r="HN5" s="501"/>
      <c r="HO5" s="501"/>
      <c r="HP5" s="501"/>
      <c r="HQ5" s="501"/>
      <c r="HR5" s="501"/>
      <c r="HS5" s="501"/>
      <c r="HT5" s="501"/>
      <c r="HU5" s="501"/>
      <c r="HV5" s="501"/>
      <c r="HW5" s="501"/>
      <c r="HX5" s="501"/>
      <c r="HY5" s="501"/>
      <c r="HZ5" s="501"/>
      <c r="IA5" s="501"/>
      <c r="IB5" s="501"/>
      <c r="IC5" s="501"/>
      <c r="ID5" s="501"/>
      <c r="IE5" s="501"/>
      <c r="IF5" s="501"/>
      <c r="IG5" s="501"/>
      <c r="IH5" s="501"/>
      <c r="II5" s="501"/>
      <c r="IJ5" s="501"/>
      <c r="IK5" s="501"/>
      <c r="IL5" s="501"/>
      <c r="IM5" s="501"/>
      <c r="IN5" s="501"/>
      <c r="IO5" s="501"/>
      <c r="IP5" s="501"/>
      <c r="IQ5" s="501"/>
      <c r="IR5" s="501"/>
      <c r="IS5" s="501"/>
      <c r="IT5" s="501"/>
      <c r="IU5" s="501"/>
      <c r="IV5" s="501"/>
      <c r="IW5" s="501"/>
    </row>
    <row r="6" spans="1:257" s="502" customFormat="1" ht="50.25" customHeight="1" x14ac:dyDescent="0.25">
      <c r="A6" s="872" t="s">
        <v>349</v>
      </c>
      <c r="B6" s="872"/>
      <c r="C6" s="872"/>
      <c r="D6" s="872"/>
      <c r="E6" s="872"/>
      <c r="F6" s="872"/>
      <c r="G6" s="872"/>
      <c r="H6" s="872"/>
      <c r="I6" s="500"/>
      <c r="J6" s="500"/>
      <c r="K6" s="500"/>
      <c r="L6" s="500"/>
      <c r="M6" s="500"/>
      <c r="N6" s="500"/>
      <c r="O6" s="501"/>
      <c r="P6" s="501"/>
      <c r="Q6" s="501"/>
      <c r="R6" s="501"/>
      <c r="S6" s="501"/>
      <c r="T6" s="501"/>
      <c r="U6" s="501"/>
      <c r="V6" s="501"/>
      <c r="W6" s="501"/>
      <c r="X6" s="501"/>
      <c r="Y6" s="501"/>
      <c r="Z6" s="501"/>
      <c r="AA6" s="501"/>
      <c r="AB6" s="501"/>
      <c r="AC6" s="501"/>
      <c r="AD6" s="501"/>
      <c r="AE6" s="501"/>
      <c r="AF6" s="501"/>
      <c r="AG6" s="501"/>
      <c r="AH6" s="501"/>
      <c r="AI6" s="501"/>
      <c r="AJ6" s="501"/>
      <c r="AK6" s="501"/>
      <c r="AL6" s="501"/>
      <c r="AM6" s="501"/>
      <c r="AN6" s="501"/>
      <c r="AO6" s="501"/>
      <c r="AP6" s="501"/>
      <c r="AQ6" s="501"/>
      <c r="AR6" s="501"/>
      <c r="AS6" s="501"/>
      <c r="AT6" s="501"/>
      <c r="AU6" s="501"/>
      <c r="AV6" s="501"/>
      <c r="AW6" s="501"/>
      <c r="AX6" s="501"/>
      <c r="AY6" s="501"/>
      <c r="AZ6" s="501"/>
      <c r="BA6" s="501"/>
      <c r="BB6" s="501"/>
      <c r="BC6" s="501"/>
      <c r="BD6" s="501"/>
      <c r="BE6" s="501"/>
      <c r="BF6" s="501"/>
      <c r="BG6" s="501"/>
      <c r="BH6" s="501"/>
      <c r="BI6" s="501"/>
      <c r="BJ6" s="501"/>
      <c r="BK6" s="501"/>
      <c r="BL6" s="501"/>
      <c r="BM6" s="501"/>
      <c r="BN6" s="501"/>
      <c r="BO6" s="501"/>
      <c r="BP6" s="501"/>
      <c r="BQ6" s="501"/>
      <c r="BR6" s="501"/>
      <c r="BS6" s="501"/>
      <c r="BT6" s="501"/>
      <c r="BU6" s="501"/>
      <c r="BV6" s="501"/>
      <c r="BW6" s="501"/>
      <c r="BX6" s="501"/>
      <c r="BY6" s="501"/>
      <c r="BZ6" s="501"/>
      <c r="CA6" s="501"/>
      <c r="CB6" s="501"/>
      <c r="CC6" s="501"/>
      <c r="CD6" s="501"/>
      <c r="CE6" s="501"/>
      <c r="CF6" s="501"/>
      <c r="CG6" s="501"/>
      <c r="CH6" s="501"/>
      <c r="CI6" s="501"/>
      <c r="CJ6" s="501"/>
      <c r="CK6" s="501"/>
      <c r="CL6" s="501"/>
      <c r="CM6" s="501"/>
      <c r="CN6" s="501"/>
      <c r="CO6" s="501"/>
      <c r="CP6" s="501"/>
      <c r="CQ6" s="501"/>
      <c r="CR6" s="501"/>
      <c r="CS6" s="501"/>
      <c r="CT6" s="501"/>
      <c r="CU6" s="501"/>
      <c r="CV6" s="501"/>
      <c r="CW6" s="501"/>
      <c r="CX6" s="501"/>
      <c r="CY6" s="501"/>
      <c r="CZ6" s="501"/>
      <c r="DA6" s="501"/>
      <c r="DB6" s="501"/>
      <c r="DC6" s="501"/>
      <c r="DD6" s="501"/>
      <c r="DE6" s="501"/>
      <c r="DF6" s="501"/>
      <c r="DG6" s="501"/>
      <c r="DH6" s="501"/>
      <c r="DI6" s="501"/>
      <c r="DJ6" s="501"/>
      <c r="DK6" s="501"/>
      <c r="DL6" s="501"/>
      <c r="DM6" s="501"/>
      <c r="DN6" s="501"/>
      <c r="DO6" s="501"/>
      <c r="DP6" s="501"/>
      <c r="DQ6" s="501"/>
      <c r="DR6" s="501"/>
      <c r="DS6" s="501"/>
      <c r="DT6" s="501"/>
      <c r="DU6" s="501"/>
      <c r="DV6" s="501"/>
      <c r="DW6" s="501"/>
      <c r="DX6" s="501"/>
      <c r="DY6" s="501"/>
      <c r="DZ6" s="501"/>
      <c r="EA6" s="501"/>
      <c r="EB6" s="501"/>
      <c r="EC6" s="501"/>
      <c r="ED6" s="501"/>
      <c r="EE6" s="501"/>
      <c r="EF6" s="501"/>
      <c r="EG6" s="501"/>
      <c r="EH6" s="501"/>
      <c r="EI6" s="501"/>
      <c r="EJ6" s="501"/>
      <c r="EK6" s="501"/>
      <c r="EL6" s="501"/>
      <c r="EM6" s="501"/>
      <c r="EN6" s="501"/>
      <c r="EO6" s="501"/>
      <c r="EP6" s="501"/>
      <c r="EQ6" s="501"/>
      <c r="ER6" s="501"/>
      <c r="ES6" s="501"/>
      <c r="ET6" s="501"/>
      <c r="EU6" s="501"/>
      <c r="EV6" s="501"/>
      <c r="EW6" s="501"/>
      <c r="EX6" s="501"/>
      <c r="EY6" s="501"/>
      <c r="EZ6" s="501"/>
      <c r="FA6" s="501"/>
      <c r="FB6" s="501"/>
      <c r="FC6" s="501"/>
      <c r="FD6" s="501"/>
      <c r="FE6" s="501"/>
      <c r="FF6" s="501"/>
      <c r="FG6" s="501"/>
      <c r="FH6" s="501"/>
      <c r="FI6" s="501"/>
      <c r="FJ6" s="501"/>
      <c r="FK6" s="501"/>
      <c r="FL6" s="501"/>
      <c r="FM6" s="501"/>
      <c r="FN6" s="501"/>
      <c r="FO6" s="501"/>
      <c r="FP6" s="501"/>
      <c r="FQ6" s="501"/>
      <c r="FR6" s="501"/>
      <c r="FS6" s="501"/>
      <c r="FT6" s="501"/>
      <c r="FU6" s="501"/>
      <c r="FV6" s="501"/>
      <c r="FW6" s="501"/>
      <c r="FX6" s="501"/>
      <c r="FY6" s="501"/>
      <c r="FZ6" s="501"/>
      <c r="GA6" s="501"/>
      <c r="GB6" s="501"/>
      <c r="GC6" s="501"/>
      <c r="GD6" s="501"/>
      <c r="GE6" s="501"/>
      <c r="GF6" s="501"/>
      <c r="GG6" s="501"/>
      <c r="GH6" s="501"/>
      <c r="GI6" s="501"/>
      <c r="GJ6" s="501"/>
      <c r="GK6" s="501"/>
      <c r="GL6" s="501"/>
      <c r="GM6" s="501"/>
      <c r="GN6" s="501"/>
      <c r="GO6" s="501"/>
      <c r="GP6" s="501"/>
      <c r="GQ6" s="501"/>
      <c r="GR6" s="501"/>
      <c r="GS6" s="501"/>
      <c r="GT6" s="501"/>
      <c r="GU6" s="501"/>
      <c r="GV6" s="501"/>
      <c r="GW6" s="501"/>
      <c r="GX6" s="501"/>
      <c r="GY6" s="501"/>
      <c r="GZ6" s="501"/>
      <c r="HA6" s="501"/>
      <c r="HB6" s="501"/>
      <c r="HC6" s="501"/>
      <c r="HD6" s="501"/>
      <c r="HE6" s="501"/>
      <c r="HF6" s="501"/>
      <c r="HG6" s="501"/>
      <c r="HH6" s="501"/>
      <c r="HI6" s="501"/>
      <c r="HJ6" s="501"/>
      <c r="HK6" s="501"/>
      <c r="HL6" s="501"/>
      <c r="HM6" s="501"/>
      <c r="HN6" s="501"/>
      <c r="HO6" s="501"/>
      <c r="HP6" s="501"/>
      <c r="HQ6" s="501"/>
      <c r="HR6" s="501"/>
      <c r="HS6" s="501"/>
      <c r="HT6" s="501"/>
      <c r="HU6" s="501"/>
      <c r="HV6" s="501"/>
      <c r="HW6" s="501"/>
      <c r="HX6" s="501"/>
      <c r="HY6" s="501"/>
      <c r="HZ6" s="501"/>
      <c r="IA6" s="501"/>
      <c r="IB6" s="501"/>
      <c r="IC6" s="501"/>
      <c r="ID6" s="501"/>
      <c r="IE6" s="501"/>
      <c r="IF6" s="501"/>
      <c r="IG6" s="501"/>
      <c r="IH6" s="501"/>
      <c r="II6" s="501"/>
      <c r="IJ6" s="501"/>
      <c r="IK6" s="501"/>
      <c r="IL6" s="501"/>
      <c r="IM6" s="501"/>
      <c r="IN6" s="501"/>
      <c r="IO6" s="501"/>
      <c r="IP6" s="501"/>
      <c r="IQ6" s="501"/>
      <c r="IR6" s="501"/>
      <c r="IS6" s="501"/>
      <c r="IT6" s="501"/>
      <c r="IU6" s="501"/>
      <c r="IV6" s="501"/>
      <c r="IW6" s="501"/>
    </row>
    <row r="7" spans="1:257" s="502" customFormat="1" ht="18.75" customHeight="1" x14ac:dyDescent="0.25">
      <c r="A7" s="503"/>
      <c r="B7" s="503"/>
      <c r="C7" s="503"/>
      <c r="D7" s="503"/>
      <c r="E7" s="503"/>
      <c r="F7" s="503"/>
      <c r="G7" s="503"/>
      <c r="H7" s="503"/>
      <c r="I7" s="503"/>
      <c r="J7" s="503"/>
      <c r="K7" s="503"/>
      <c r="L7" s="503"/>
      <c r="M7" s="503"/>
      <c r="N7" s="503"/>
      <c r="O7" s="501"/>
      <c r="P7" s="501"/>
      <c r="Q7" s="501"/>
      <c r="R7" s="501"/>
      <c r="S7" s="501"/>
      <c r="T7" s="501"/>
      <c r="U7" s="501"/>
      <c r="V7" s="501"/>
      <c r="W7" s="501"/>
      <c r="X7" s="501"/>
      <c r="Y7" s="501"/>
      <c r="Z7" s="501"/>
      <c r="AA7" s="501"/>
      <c r="AB7" s="501"/>
      <c r="AC7" s="501"/>
      <c r="AD7" s="501"/>
      <c r="AE7" s="501"/>
      <c r="AF7" s="501"/>
      <c r="AG7" s="501"/>
      <c r="AH7" s="501"/>
      <c r="AI7" s="501"/>
      <c r="AJ7" s="501"/>
      <c r="AK7" s="501"/>
      <c r="AL7" s="501"/>
      <c r="AM7" s="501"/>
      <c r="AN7" s="501"/>
      <c r="AO7" s="501"/>
      <c r="AP7" s="501"/>
      <c r="AQ7" s="501"/>
      <c r="AR7" s="501"/>
      <c r="AS7" s="501"/>
      <c r="AT7" s="501"/>
      <c r="AU7" s="501"/>
      <c r="AV7" s="501"/>
      <c r="AW7" s="501"/>
      <c r="AX7" s="501"/>
      <c r="AY7" s="501"/>
      <c r="AZ7" s="501"/>
      <c r="BA7" s="501"/>
      <c r="BB7" s="501"/>
      <c r="BC7" s="501"/>
      <c r="BD7" s="501"/>
      <c r="BE7" s="501"/>
      <c r="BF7" s="501"/>
      <c r="BG7" s="501"/>
      <c r="BH7" s="501"/>
      <c r="BI7" s="501"/>
      <c r="BJ7" s="501"/>
      <c r="BK7" s="501"/>
      <c r="BL7" s="501"/>
      <c r="BM7" s="501"/>
      <c r="BN7" s="501"/>
      <c r="BO7" s="501"/>
      <c r="BP7" s="501"/>
      <c r="BQ7" s="501"/>
      <c r="BR7" s="501"/>
      <c r="BS7" s="501"/>
      <c r="BT7" s="501"/>
      <c r="BU7" s="501"/>
      <c r="BV7" s="501"/>
      <c r="BW7" s="501"/>
      <c r="BX7" s="501"/>
      <c r="BY7" s="501"/>
      <c r="BZ7" s="501"/>
      <c r="CA7" s="501"/>
      <c r="CB7" s="501"/>
      <c r="CC7" s="501"/>
      <c r="CD7" s="501"/>
      <c r="CE7" s="501"/>
      <c r="CF7" s="501"/>
      <c r="CG7" s="501"/>
      <c r="CH7" s="501"/>
      <c r="CI7" s="501"/>
      <c r="CJ7" s="501"/>
      <c r="CK7" s="501"/>
      <c r="CL7" s="501"/>
      <c r="CM7" s="501"/>
      <c r="CN7" s="501"/>
      <c r="CO7" s="501"/>
      <c r="CP7" s="501"/>
      <c r="CQ7" s="501"/>
      <c r="CR7" s="501"/>
      <c r="CS7" s="501"/>
      <c r="CT7" s="501"/>
      <c r="CU7" s="501"/>
      <c r="CV7" s="501"/>
      <c r="CW7" s="501"/>
      <c r="CX7" s="501"/>
      <c r="CY7" s="501"/>
      <c r="CZ7" s="501"/>
      <c r="DA7" s="501"/>
      <c r="DB7" s="501"/>
      <c r="DC7" s="501"/>
      <c r="DD7" s="501"/>
      <c r="DE7" s="501"/>
      <c r="DF7" s="501"/>
      <c r="DG7" s="501"/>
      <c r="DH7" s="501"/>
      <c r="DI7" s="501"/>
      <c r="DJ7" s="501"/>
      <c r="DK7" s="501"/>
      <c r="DL7" s="501"/>
      <c r="DM7" s="501"/>
      <c r="DN7" s="501"/>
      <c r="DO7" s="501"/>
      <c r="DP7" s="501"/>
      <c r="DQ7" s="501"/>
      <c r="DR7" s="501"/>
      <c r="DS7" s="501"/>
      <c r="DT7" s="501"/>
      <c r="DU7" s="501"/>
      <c r="DV7" s="501"/>
      <c r="DW7" s="501"/>
      <c r="DX7" s="501"/>
      <c r="DY7" s="501"/>
      <c r="DZ7" s="501"/>
      <c r="EA7" s="501"/>
      <c r="EB7" s="501"/>
      <c r="EC7" s="501"/>
      <c r="ED7" s="501"/>
      <c r="EE7" s="501"/>
      <c r="EF7" s="501"/>
      <c r="EG7" s="501"/>
      <c r="EH7" s="501"/>
      <c r="EI7" s="501"/>
      <c r="EJ7" s="501"/>
      <c r="EK7" s="501"/>
      <c r="EL7" s="501"/>
      <c r="EM7" s="501"/>
      <c r="EN7" s="501"/>
      <c r="EO7" s="501"/>
      <c r="EP7" s="501"/>
      <c r="EQ7" s="501"/>
      <c r="ER7" s="501"/>
      <c r="ES7" s="501"/>
      <c r="ET7" s="501"/>
      <c r="EU7" s="501"/>
      <c r="EV7" s="501"/>
      <c r="EW7" s="501"/>
      <c r="EX7" s="501"/>
      <c r="EY7" s="501"/>
      <c r="EZ7" s="501"/>
      <c r="FA7" s="501"/>
      <c r="FB7" s="501"/>
      <c r="FC7" s="501"/>
      <c r="FD7" s="501"/>
      <c r="FE7" s="501"/>
      <c r="FF7" s="501"/>
      <c r="FG7" s="501"/>
      <c r="FH7" s="501"/>
      <c r="FI7" s="501"/>
      <c r="FJ7" s="501"/>
      <c r="FK7" s="501"/>
      <c r="FL7" s="501"/>
      <c r="FM7" s="501"/>
      <c r="FN7" s="501"/>
      <c r="FO7" s="501"/>
      <c r="FP7" s="501"/>
      <c r="FQ7" s="501"/>
      <c r="FR7" s="501"/>
      <c r="FS7" s="501"/>
      <c r="FT7" s="501"/>
      <c r="FU7" s="501"/>
      <c r="FV7" s="501"/>
      <c r="FW7" s="501"/>
      <c r="FX7" s="501"/>
      <c r="FY7" s="501"/>
      <c r="FZ7" s="501"/>
      <c r="GA7" s="501"/>
      <c r="GB7" s="501"/>
      <c r="GC7" s="501"/>
      <c r="GD7" s="501"/>
      <c r="GE7" s="501"/>
      <c r="GF7" s="501"/>
      <c r="GG7" s="501"/>
      <c r="GH7" s="501"/>
      <c r="GI7" s="501"/>
      <c r="GJ7" s="501"/>
      <c r="GK7" s="501"/>
      <c r="GL7" s="501"/>
      <c r="GM7" s="501"/>
      <c r="GN7" s="501"/>
      <c r="GO7" s="501"/>
      <c r="GP7" s="501"/>
      <c r="GQ7" s="501"/>
      <c r="GR7" s="501"/>
      <c r="GS7" s="501"/>
      <c r="GT7" s="501"/>
      <c r="GU7" s="501"/>
      <c r="GV7" s="501"/>
      <c r="GW7" s="501"/>
      <c r="GX7" s="501"/>
      <c r="GY7" s="501"/>
      <c r="GZ7" s="501"/>
      <c r="HA7" s="501"/>
      <c r="HB7" s="501"/>
      <c r="HC7" s="501"/>
      <c r="HD7" s="501"/>
      <c r="HE7" s="501"/>
      <c r="HF7" s="501"/>
      <c r="HG7" s="501"/>
      <c r="HH7" s="501"/>
      <c r="HI7" s="501"/>
      <c r="HJ7" s="501"/>
      <c r="HK7" s="501"/>
      <c r="HL7" s="501"/>
      <c r="HM7" s="501"/>
      <c r="HN7" s="501"/>
      <c r="HO7" s="501"/>
      <c r="HP7" s="501"/>
      <c r="HQ7" s="501"/>
      <c r="HR7" s="501"/>
      <c r="HS7" s="501"/>
      <c r="HT7" s="501"/>
      <c r="HU7" s="501"/>
      <c r="HV7" s="501"/>
      <c r="HW7" s="501"/>
      <c r="HX7" s="501"/>
      <c r="HY7" s="501"/>
      <c r="HZ7" s="501"/>
      <c r="IA7" s="501"/>
      <c r="IB7" s="501"/>
      <c r="IC7" s="501"/>
      <c r="ID7" s="501"/>
      <c r="IE7" s="501"/>
      <c r="IF7" s="501"/>
      <c r="IG7" s="501"/>
      <c r="IH7" s="501"/>
      <c r="II7" s="501"/>
      <c r="IJ7" s="501"/>
      <c r="IK7" s="501"/>
      <c r="IL7" s="501"/>
      <c r="IM7" s="501"/>
      <c r="IN7" s="501"/>
      <c r="IO7" s="501"/>
      <c r="IP7" s="501"/>
      <c r="IQ7" s="501"/>
      <c r="IR7" s="501"/>
      <c r="IS7" s="501"/>
      <c r="IT7" s="501"/>
      <c r="IU7" s="501"/>
      <c r="IV7" s="501"/>
      <c r="IW7" s="501"/>
    </row>
    <row r="8" spans="1:257" s="502" customFormat="1" ht="26.25" customHeight="1" x14ac:dyDescent="0.2">
      <c r="A8" s="873" t="s">
        <v>333</v>
      </c>
      <c r="B8" s="873"/>
      <c r="C8" s="873"/>
      <c r="D8" s="873"/>
      <c r="E8" s="873"/>
      <c r="F8" s="873"/>
      <c r="G8" s="873"/>
      <c r="H8" s="873"/>
      <c r="I8" s="497"/>
      <c r="J8" s="504"/>
      <c r="K8" s="504"/>
      <c r="L8" s="504"/>
      <c r="M8" s="504"/>
      <c r="N8" s="504"/>
      <c r="O8" s="504"/>
      <c r="P8" s="504"/>
      <c r="Q8" s="504"/>
      <c r="R8" s="504"/>
      <c r="S8" s="504"/>
      <c r="T8" s="504"/>
      <c r="U8" s="504"/>
      <c r="V8" s="504"/>
      <c r="W8" s="504"/>
      <c r="X8" s="504"/>
    </row>
    <row r="9" spans="1:257" s="502" customFormat="1" ht="15" x14ac:dyDescent="0.2">
      <c r="A9" s="505"/>
      <c r="B9" s="874"/>
      <c r="C9" s="874"/>
      <c r="D9" s="874"/>
      <c r="E9" s="874"/>
      <c r="F9" s="874"/>
      <c r="G9" s="874"/>
      <c r="H9" s="874"/>
      <c r="I9" s="497"/>
      <c r="J9" s="504"/>
      <c r="K9" s="504"/>
      <c r="L9" s="504"/>
      <c r="M9" s="504"/>
      <c r="N9" s="504"/>
      <c r="O9" s="504"/>
      <c r="P9" s="504"/>
      <c r="Q9" s="504"/>
      <c r="R9" s="504"/>
      <c r="S9" s="504"/>
      <c r="T9" s="504"/>
      <c r="U9" s="504"/>
      <c r="V9" s="504"/>
      <c r="W9" s="504"/>
      <c r="X9" s="504"/>
    </row>
    <row r="10" spans="1:257" s="509" customFormat="1" ht="42.75" x14ac:dyDescent="0.2">
      <c r="A10" s="506" t="s">
        <v>334</v>
      </c>
      <c r="B10" s="506" t="s">
        <v>335</v>
      </c>
      <c r="C10" s="506" t="s">
        <v>336</v>
      </c>
      <c r="D10" s="506" t="s">
        <v>337</v>
      </c>
      <c r="E10" s="875" t="s">
        <v>338</v>
      </c>
      <c r="F10" s="876"/>
      <c r="G10" s="506" t="s">
        <v>114</v>
      </c>
      <c r="H10" s="507" t="s">
        <v>339</v>
      </c>
      <c r="I10" s="508"/>
      <c r="J10" s="504"/>
      <c r="K10" s="504"/>
      <c r="L10" s="504"/>
      <c r="M10" s="504"/>
      <c r="N10" s="504"/>
      <c r="O10" s="504"/>
      <c r="P10" s="504"/>
      <c r="Q10" s="504"/>
      <c r="R10" s="504"/>
      <c r="S10" s="504"/>
      <c r="T10" s="504"/>
      <c r="U10" s="504"/>
      <c r="V10" s="504"/>
      <c r="W10" s="504"/>
      <c r="X10" s="504"/>
    </row>
    <row r="11" spans="1:257" s="502" customFormat="1" ht="30" customHeight="1" x14ac:dyDescent="0.2">
      <c r="A11" s="510" t="s">
        <v>317</v>
      </c>
      <c r="B11" s="877" t="s">
        <v>340</v>
      </c>
      <c r="C11" s="877"/>
      <c r="D11" s="877"/>
      <c r="E11" s="877"/>
      <c r="F11" s="877"/>
      <c r="G11" s="877"/>
      <c r="H11" s="877"/>
      <c r="I11" s="511"/>
      <c r="M11" s="509"/>
    </row>
    <row r="12" spans="1:257" s="502" customFormat="1" ht="49.9" customHeight="1" x14ac:dyDescent="0.2">
      <c r="A12" s="512" t="s">
        <v>317</v>
      </c>
      <c r="B12" s="513" t="s">
        <v>341</v>
      </c>
      <c r="C12" s="514" t="s">
        <v>275</v>
      </c>
      <c r="D12" s="515">
        <v>1</v>
      </c>
      <c r="E12" s="868">
        <v>2525</v>
      </c>
      <c r="F12" s="869"/>
      <c r="G12" s="516" t="str">
        <f>CONCATENATE(E12,"*",D12)</f>
        <v>2525*1</v>
      </c>
      <c r="H12" s="517">
        <f>ROUND(E12*D12,2)</f>
        <v>2525</v>
      </c>
      <c r="I12" s="511"/>
      <c r="J12" s="497"/>
      <c r="K12" s="497"/>
      <c r="L12" s="497"/>
      <c r="M12" s="497"/>
      <c r="N12" s="497"/>
      <c r="O12" s="497"/>
      <c r="P12" s="497"/>
      <c r="Q12" s="497"/>
      <c r="R12" s="497"/>
      <c r="S12" s="497"/>
      <c r="T12" s="497"/>
      <c r="U12" s="497"/>
      <c r="V12" s="497"/>
      <c r="W12" s="497"/>
      <c r="X12" s="497"/>
    </row>
    <row r="13" spans="1:257" s="502" customFormat="1" ht="30.6" customHeight="1" x14ac:dyDescent="0.2">
      <c r="A13" s="514">
        <v>2</v>
      </c>
      <c r="B13" s="513" t="s">
        <v>342</v>
      </c>
      <c r="C13" s="514" t="s">
        <v>343</v>
      </c>
      <c r="D13" s="515">
        <v>0.5</v>
      </c>
      <c r="E13" s="868">
        <v>3044</v>
      </c>
      <c r="F13" s="869"/>
      <c r="G13" s="516" t="str">
        <f>CONCATENATE(E13,"*",D13)</f>
        <v>3044*0,5</v>
      </c>
      <c r="H13" s="517">
        <f>ROUND(E13*D13,2)</f>
        <v>1522</v>
      </c>
      <c r="I13" s="511"/>
    </row>
    <row r="14" spans="1:257" s="502" customFormat="1" ht="69" customHeight="1" x14ac:dyDescent="0.2">
      <c r="A14" s="514">
        <v>3</v>
      </c>
      <c r="B14" s="513" t="s">
        <v>344</v>
      </c>
      <c r="C14" s="514" t="s">
        <v>345</v>
      </c>
      <c r="D14" s="515">
        <v>2</v>
      </c>
      <c r="E14" s="868">
        <v>1019</v>
      </c>
      <c r="F14" s="869"/>
      <c r="G14" s="516" t="str">
        <f>CONCATENATE(E14,"*",D14)</f>
        <v>1019*2</v>
      </c>
      <c r="H14" s="517">
        <f>ROUND(E14*D14,2)</f>
        <v>2038</v>
      </c>
      <c r="I14" s="511"/>
    </row>
    <row r="15" spans="1:257" s="502" customFormat="1" ht="81.599999999999994" customHeight="1" x14ac:dyDescent="0.2">
      <c r="A15" s="514">
        <v>4</v>
      </c>
      <c r="B15" s="513" t="s">
        <v>346</v>
      </c>
      <c r="C15" s="514" t="s">
        <v>345</v>
      </c>
      <c r="D15" s="515">
        <v>2</v>
      </c>
      <c r="E15" s="868">
        <v>319</v>
      </c>
      <c r="F15" s="869"/>
      <c r="G15" s="516" t="str">
        <f>CONCATENATE(E15,"*",D15)</f>
        <v>319*2</v>
      </c>
      <c r="H15" s="517">
        <f>ROUND(E15*D15,2)</f>
        <v>638</v>
      </c>
      <c r="I15" s="511"/>
    </row>
    <row r="16" spans="1:257" s="502" customFormat="1" ht="27.6" customHeight="1" x14ac:dyDescent="0.2">
      <c r="A16" s="515"/>
      <c r="B16" s="878" t="s">
        <v>347</v>
      </c>
      <c r="C16" s="879"/>
      <c r="D16" s="879"/>
      <c r="E16" s="879"/>
      <c r="F16" s="879"/>
      <c r="G16" s="880"/>
      <c r="H16" s="518">
        <f>SUM(H12:H15)</f>
        <v>6723</v>
      </c>
      <c r="I16" s="519"/>
      <c r="J16" s="520"/>
    </row>
    <row r="17" spans="1:24" s="502" customFormat="1" ht="27.6" customHeight="1" x14ac:dyDescent="0.2">
      <c r="A17" s="521"/>
      <c r="B17" s="878" t="s">
        <v>387</v>
      </c>
      <c r="C17" s="879"/>
      <c r="D17" s="880"/>
      <c r="E17" s="881">
        <v>5.3979999999999997</v>
      </c>
      <c r="F17" s="882"/>
      <c r="G17" s="522" t="str">
        <f>CONCATENATE(H16,"*",E17)</f>
        <v>6723*5,398</v>
      </c>
      <c r="H17" s="523">
        <f>H16*E17</f>
        <v>36290.75</v>
      </c>
      <c r="I17" s="511"/>
    </row>
    <row r="18" spans="1:24" s="525" customFormat="1" ht="27.6" customHeight="1" x14ac:dyDescent="0.2">
      <c r="A18" s="524"/>
      <c r="B18" s="883" t="s">
        <v>130</v>
      </c>
      <c r="C18" s="884"/>
      <c r="D18" s="884"/>
      <c r="E18" s="884"/>
      <c r="F18" s="884"/>
      <c r="G18" s="885"/>
      <c r="H18" s="518">
        <f>H19-H17</f>
        <v>7258.15</v>
      </c>
      <c r="J18" s="526"/>
      <c r="K18" s="526"/>
      <c r="L18" s="526"/>
      <c r="M18" s="526"/>
      <c r="N18" s="526"/>
      <c r="O18" s="526"/>
      <c r="P18" s="526"/>
      <c r="Q18" s="526"/>
      <c r="R18" s="526"/>
      <c r="S18" s="526"/>
      <c r="T18" s="526"/>
      <c r="U18" s="526"/>
      <c r="V18" s="526"/>
      <c r="W18" s="526"/>
      <c r="X18" s="526"/>
    </row>
    <row r="19" spans="1:24" s="502" customFormat="1" ht="27.6" customHeight="1" x14ac:dyDescent="0.2">
      <c r="A19" s="527"/>
      <c r="B19" s="886" t="s">
        <v>348</v>
      </c>
      <c r="C19" s="887"/>
      <c r="D19" s="887"/>
      <c r="E19" s="887"/>
      <c r="F19" s="887"/>
      <c r="G19" s="888"/>
      <c r="H19" s="528">
        <f>H17*1.2</f>
        <v>43548.9</v>
      </c>
      <c r="J19" s="529"/>
      <c r="K19" s="529"/>
      <c r="L19" s="529"/>
      <c r="M19" s="529"/>
      <c r="N19" s="529"/>
      <c r="O19" s="529"/>
      <c r="P19" s="529"/>
      <c r="Q19" s="529"/>
      <c r="R19" s="529"/>
      <c r="S19" s="529"/>
      <c r="T19" s="529"/>
      <c r="U19" s="529"/>
      <c r="V19" s="529"/>
      <c r="W19" s="529"/>
      <c r="X19" s="529"/>
    </row>
    <row r="20" spans="1:24" s="502" customFormat="1" ht="15" x14ac:dyDescent="0.2">
      <c r="A20" s="530"/>
      <c r="B20" s="525"/>
      <c r="D20" s="530"/>
      <c r="H20" s="531"/>
      <c r="J20" s="529"/>
      <c r="K20" s="529"/>
      <c r="L20" s="529"/>
      <c r="M20" s="529"/>
      <c r="N20" s="529"/>
      <c r="O20" s="529"/>
      <c r="P20" s="529"/>
      <c r="Q20" s="529"/>
      <c r="R20" s="529"/>
      <c r="S20" s="529"/>
      <c r="T20" s="529"/>
      <c r="U20" s="529"/>
      <c r="V20" s="529"/>
      <c r="W20" s="529"/>
      <c r="X20" s="529"/>
    </row>
    <row r="21" spans="1:24" s="502" customFormat="1" x14ac:dyDescent="0.2">
      <c r="A21" s="530"/>
      <c r="B21" s="502" t="s">
        <v>386</v>
      </c>
      <c r="D21" s="530"/>
      <c r="H21" s="531"/>
      <c r="J21" s="529"/>
      <c r="K21" s="529"/>
      <c r="L21" s="529"/>
      <c r="M21" s="529"/>
      <c r="N21" s="529"/>
      <c r="O21" s="529"/>
      <c r="P21" s="529"/>
      <c r="Q21" s="529"/>
      <c r="R21" s="529"/>
      <c r="S21" s="529"/>
      <c r="T21" s="529"/>
      <c r="U21" s="529"/>
      <c r="V21" s="529"/>
      <c r="W21" s="529"/>
      <c r="X21" s="529"/>
    </row>
    <row r="22" spans="1:24" s="502" customFormat="1" x14ac:dyDescent="0.2">
      <c r="A22" s="530"/>
      <c r="D22" s="530"/>
      <c r="H22" s="531"/>
      <c r="J22" s="529"/>
      <c r="K22" s="529"/>
      <c r="L22" s="529"/>
      <c r="M22" s="529"/>
      <c r="N22" s="529"/>
      <c r="O22" s="529"/>
      <c r="P22" s="529"/>
      <c r="Q22" s="529"/>
      <c r="R22" s="529"/>
      <c r="S22" s="529"/>
      <c r="T22" s="529"/>
      <c r="U22" s="529"/>
      <c r="V22" s="529"/>
      <c r="W22" s="529"/>
      <c r="X22" s="529"/>
    </row>
    <row r="23" spans="1:24" s="502" customFormat="1" x14ac:dyDescent="0.2">
      <c r="A23" s="530"/>
      <c r="D23" s="530"/>
      <c r="H23" s="531"/>
      <c r="J23" s="529"/>
      <c r="K23" s="529"/>
      <c r="L23" s="529"/>
      <c r="M23" s="529"/>
      <c r="N23" s="529"/>
      <c r="O23" s="529"/>
      <c r="P23" s="529"/>
      <c r="Q23" s="529"/>
      <c r="R23" s="529"/>
      <c r="S23" s="529"/>
      <c r="T23" s="529"/>
      <c r="U23" s="529"/>
      <c r="V23" s="529"/>
      <c r="W23" s="529"/>
      <c r="X23" s="529"/>
    </row>
    <row r="24" spans="1:24" s="502" customFormat="1" x14ac:dyDescent="0.2">
      <c r="A24" s="532"/>
      <c r="B24" s="529"/>
      <c r="C24" s="533"/>
      <c r="D24" s="533"/>
      <c r="E24" s="533"/>
      <c r="F24" s="533"/>
      <c r="G24" s="533"/>
      <c r="H24" s="534"/>
      <c r="I24" s="533"/>
      <c r="J24" s="529"/>
      <c r="K24" s="529"/>
      <c r="L24" s="529"/>
      <c r="M24" s="529"/>
      <c r="N24" s="529"/>
      <c r="O24" s="529"/>
      <c r="P24" s="529"/>
      <c r="Q24" s="529"/>
      <c r="R24" s="529"/>
      <c r="S24" s="529"/>
      <c r="T24" s="529"/>
      <c r="U24" s="529"/>
      <c r="V24" s="529"/>
      <c r="W24" s="529"/>
      <c r="X24" s="529"/>
    </row>
    <row r="25" spans="1:24" s="502" customFormat="1" x14ac:dyDescent="0.2">
      <c r="A25" s="533"/>
      <c r="B25" s="533"/>
      <c r="C25" s="533"/>
      <c r="D25" s="533"/>
      <c r="E25" s="533"/>
      <c r="F25" s="533"/>
      <c r="G25" s="533"/>
      <c r="H25" s="534"/>
      <c r="I25" s="533"/>
    </row>
    <row r="26" spans="1:24" s="502" customFormat="1" x14ac:dyDescent="0.2">
      <c r="A26" s="530"/>
      <c r="D26" s="530"/>
      <c r="H26" s="531"/>
    </row>
    <row r="27" spans="1:24" s="502" customFormat="1" x14ac:dyDescent="0.2">
      <c r="A27" s="530"/>
      <c r="D27" s="530"/>
      <c r="H27" s="531"/>
    </row>
    <row r="28" spans="1:24" s="502" customFormat="1" x14ac:dyDescent="0.2">
      <c r="A28" s="530"/>
      <c r="D28" s="530"/>
      <c r="H28" s="531"/>
    </row>
    <row r="29" spans="1:24" s="502" customFormat="1" x14ac:dyDescent="0.2">
      <c r="A29" s="530"/>
      <c r="D29" s="530"/>
      <c r="H29" s="531"/>
    </row>
    <row r="30" spans="1:24" s="502" customFormat="1" x14ac:dyDescent="0.2">
      <c r="A30" s="530"/>
      <c r="D30" s="530"/>
      <c r="H30" s="531"/>
    </row>
    <row r="31" spans="1:24" s="502" customFormat="1" x14ac:dyDescent="0.2">
      <c r="A31" s="530"/>
      <c r="D31" s="530"/>
      <c r="H31" s="531"/>
    </row>
    <row r="32" spans="1:24" s="502" customFormat="1" x14ac:dyDescent="0.2">
      <c r="A32" s="530"/>
      <c r="D32" s="530"/>
      <c r="H32" s="531"/>
    </row>
    <row r="33" spans="1:8" s="502" customFormat="1" x14ac:dyDescent="0.2">
      <c r="A33" s="530"/>
      <c r="D33" s="530"/>
      <c r="H33" s="531"/>
    </row>
    <row r="34" spans="1:8" s="502" customFormat="1" x14ac:dyDescent="0.2">
      <c r="A34" s="530"/>
      <c r="D34" s="530"/>
      <c r="H34" s="531"/>
    </row>
    <row r="35" spans="1:8" s="502" customFormat="1" x14ac:dyDescent="0.2">
      <c r="A35" s="530"/>
      <c r="D35" s="530"/>
      <c r="H35" s="531"/>
    </row>
    <row r="36" spans="1:8" s="502" customFormat="1" x14ac:dyDescent="0.2">
      <c r="A36" s="530"/>
      <c r="D36" s="530"/>
      <c r="H36" s="531"/>
    </row>
    <row r="37" spans="1:8" s="502" customFormat="1" x14ac:dyDescent="0.2">
      <c r="A37" s="530"/>
      <c r="D37" s="530"/>
      <c r="H37" s="531"/>
    </row>
    <row r="38" spans="1:8" s="502" customFormat="1" x14ac:dyDescent="0.2">
      <c r="A38" s="530"/>
      <c r="D38" s="530"/>
      <c r="H38" s="531"/>
    </row>
    <row r="39" spans="1:8" s="502" customFormat="1" x14ac:dyDescent="0.2">
      <c r="A39" s="530"/>
      <c r="D39" s="530"/>
      <c r="H39" s="531"/>
    </row>
    <row r="40" spans="1:8" s="502" customFormat="1" x14ac:dyDescent="0.2">
      <c r="A40" s="530"/>
      <c r="D40" s="530"/>
      <c r="H40" s="531"/>
    </row>
    <row r="41" spans="1:8" s="502" customFormat="1" x14ac:dyDescent="0.2">
      <c r="A41" s="530"/>
      <c r="D41" s="530"/>
      <c r="H41" s="531"/>
    </row>
    <row r="42" spans="1:8" s="502" customFormat="1" x14ac:dyDescent="0.2">
      <c r="A42" s="530"/>
      <c r="D42" s="530"/>
      <c r="H42" s="531"/>
    </row>
    <row r="43" spans="1:8" s="502" customFormat="1" x14ac:dyDescent="0.2">
      <c r="A43" s="530"/>
      <c r="D43" s="530"/>
      <c r="H43" s="531"/>
    </row>
    <row r="44" spans="1:8" s="502" customFormat="1" x14ac:dyDescent="0.2">
      <c r="A44" s="530"/>
      <c r="D44" s="530"/>
      <c r="H44" s="531"/>
    </row>
    <row r="45" spans="1:8" s="502" customFormat="1" x14ac:dyDescent="0.2">
      <c r="A45" s="530"/>
      <c r="D45" s="530"/>
      <c r="H45" s="531"/>
    </row>
    <row r="46" spans="1:8" s="502" customFormat="1" x14ac:dyDescent="0.2">
      <c r="A46" s="530"/>
      <c r="D46" s="530"/>
      <c r="H46" s="531"/>
    </row>
    <row r="47" spans="1:8" s="502" customFormat="1" x14ac:dyDescent="0.2">
      <c r="A47" s="530"/>
      <c r="D47" s="530"/>
      <c r="H47" s="531"/>
    </row>
    <row r="48" spans="1:8" s="502" customFormat="1" x14ac:dyDescent="0.2">
      <c r="A48" s="530"/>
      <c r="D48" s="530"/>
      <c r="H48" s="531"/>
    </row>
    <row r="49" spans="1:8" s="502" customFormat="1" x14ac:dyDescent="0.2">
      <c r="A49" s="530"/>
      <c r="D49" s="530"/>
      <c r="H49" s="531"/>
    </row>
    <row r="50" spans="1:8" s="502" customFormat="1" x14ac:dyDescent="0.2">
      <c r="A50" s="530"/>
      <c r="D50" s="530"/>
      <c r="H50" s="531"/>
    </row>
    <row r="51" spans="1:8" s="502" customFormat="1" x14ac:dyDescent="0.2">
      <c r="A51" s="530"/>
      <c r="D51" s="530"/>
      <c r="H51" s="531"/>
    </row>
    <row r="52" spans="1:8" s="502" customFormat="1" x14ac:dyDescent="0.2">
      <c r="A52" s="530"/>
      <c r="D52" s="530"/>
      <c r="H52" s="531"/>
    </row>
    <row r="53" spans="1:8" s="502" customFormat="1" x14ac:dyDescent="0.2">
      <c r="A53" s="530"/>
      <c r="D53" s="530"/>
      <c r="H53" s="531"/>
    </row>
    <row r="54" spans="1:8" s="502" customFormat="1" x14ac:dyDescent="0.2">
      <c r="A54" s="530"/>
      <c r="D54" s="530"/>
      <c r="H54" s="531"/>
    </row>
    <row r="55" spans="1:8" s="502" customFormat="1" x14ac:dyDescent="0.2">
      <c r="A55" s="530"/>
      <c r="D55" s="530"/>
      <c r="H55" s="531"/>
    </row>
    <row r="56" spans="1:8" s="502" customFormat="1" x14ac:dyDescent="0.2">
      <c r="A56" s="530"/>
      <c r="D56" s="530"/>
      <c r="H56" s="531"/>
    </row>
    <row r="57" spans="1:8" s="502" customFormat="1" x14ac:dyDescent="0.2">
      <c r="A57" s="530"/>
      <c r="D57" s="530"/>
      <c r="H57" s="531"/>
    </row>
    <row r="58" spans="1:8" s="502" customFormat="1" x14ac:dyDescent="0.2">
      <c r="A58" s="530"/>
      <c r="D58" s="530"/>
      <c r="H58" s="531"/>
    </row>
    <row r="59" spans="1:8" s="502" customFormat="1" x14ac:dyDescent="0.2">
      <c r="A59" s="530"/>
      <c r="D59" s="530"/>
      <c r="H59" s="531"/>
    </row>
    <row r="60" spans="1:8" s="502" customFormat="1" x14ac:dyDescent="0.2">
      <c r="A60" s="530"/>
      <c r="D60" s="530"/>
      <c r="H60" s="531"/>
    </row>
    <row r="61" spans="1:8" s="502" customFormat="1" x14ac:dyDescent="0.2">
      <c r="A61" s="530"/>
      <c r="D61" s="530"/>
      <c r="H61" s="531"/>
    </row>
    <row r="62" spans="1:8" s="502" customFormat="1" x14ac:dyDescent="0.2">
      <c r="A62" s="530"/>
      <c r="D62" s="530"/>
      <c r="H62" s="531"/>
    </row>
    <row r="63" spans="1:8" s="502" customFormat="1" x14ac:dyDescent="0.2">
      <c r="A63" s="530"/>
      <c r="D63" s="530"/>
      <c r="H63" s="531"/>
    </row>
    <row r="64" spans="1:8" s="502" customFormat="1" x14ac:dyDescent="0.2">
      <c r="A64" s="530"/>
      <c r="D64" s="530"/>
      <c r="H64" s="531"/>
    </row>
    <row r="65" spans="1:8" s="502" customFormat="1" x14ac:dyDescent="0.2">
      <c r="A65" s="530"/>
      <c r="D65" s="530"/>
      <c r="H65" s="531"/>
    </row>
    <row r="66" spans="1:8" s="502" customFormat="1" x14ac:dyDescent="0.2">
      <c r="A66" s="530"/>
      <c r="D66" s="530"/>
      <c r="H66" s="531"/>
    </row>
    <row r="67" spans="1:8" s="502" customFormat="1" x14ac:dyDescent="0.2">
      <c r="A67" s="530"/>
      <c r="D67" s="530"/>
      <c r="H67" s="531"/>
    </row>
    <row r="68" spans="1:8" s="502" customFormat="1" x14ac:dyDescent="0.2">
      <c r="A68" s="530"/>
      <c r="D68" s="530"/>
      <c r="H68" s="531"/>
    </row>
    <row r="69" spans="1:8" s="502" customFormat="1" x14ac:dyDescent="0.2">
      <c r="A69" s="530"/>
      <c r="D69" s="530"/>
      <c r="H69" s="531"/>
    </row>
    <row r="70" spans="1:8" s="502" customFormat="1" x14ac:dyDescent="0.2">
      <c r="A70" s="530"/>
      <c r="D70" s="530"/>
      <c r="H70" s="531"/>
    </row>
    <row r="71" spans="1:8" s="502" customFormat="1" x14ac:dyDescent="0.2">
      <c r="A71" s="530"/>
      <c r="D71" s="530"/>
      <c r="H71" s="531"/>
    </row>
    <row r="72" spans="1:8" s="502" customFormat="1" x14ac:dyDescent="0.2">
      <c r="A72" s="530"/>
      <c r="D72" s="530"/>
      <c r="H72" s="531"/>
    </row>
    <row r="73" spans="1:8" s="502" customFormat="1" x14ac:dyDescent="0.2">
      <c r="A73" s="530"/>
      <c r="D73" s="530"/>
      <c r="H73" s="531"/>
    </row>
    <row r="74" spans="1:8" s="502" customFormat="1" x14ac:dyDescent="0.2">
      <c r="A74" s="530"/>
      <c r="D74" s="530"/>
      <c r="H74" s="531"/>
    </row>
    <row r="75" spans="1:8" s="502" customFormat="1" x14ac:dyDescent="0.2">
      <c r="A75" s="530"/>
      <c r="D75" s="530"/>
      <c r="H75" s="531"/>
    </row>
    <row r="76" spans="1:8" s="502" customFormat="1" x14ac:dyDescent="0.2">
      <c r="A76" s="530"/>
      <c r="D76" s="530"/>
      <c r="H76" s="531"/>
    </row>
    <row r="77" spans="1:8" s="502" customFormat="1" x14ac:dyDescent="0.2">
      <c r="A77" s="530"/>
      <c r="D77" s="530"/>
      <c r="H77" s="531"/>
    </row>
    <row r="78" spans="1:8" s="502" customFormat="1" x14ac:dyDescent="0.2">
      <c r="A78" s="530"/>
      <c r="D78" s="530"/>
      <c r="H78" s="531"/>
    </row>
    <row r="79" spans="1:8" s="502" customFormat="1" x14ac:dyDescent="0.2">
      <c r="A79" s="530"/>
      <c r="D79" s="530"/>
      <c r="H79" s="531"/>
    </row>
    <row r="80" spans="1:8" s="502" customFormat="1" x14ac:dyDescent="0.2">
      <c r="A80" s="530"/>
      <c r="D80" s="530"/>
      <c r="H80" s="531"/>
    </row>
    <row r="81" spans="1:8" s="502" customFormat="1" x14ac:dyDescent="0.2">
      <c r="A81" s="530"/>
      <c r="D81" s="530"/>
      <c r="H81" s="531"/>
    </row>
    <row r="82" spans="1:8" s="502" customFormat="1" x14ac:dyDescent="0.2">
      <c r="A82" s="530"/>
      <c r="D82" s="530"/>
      <c r="H82" s="531"/>
    </row>
    <row r="83" spans="1:8" s="502" customFormat="1" x14ac:dyDescent="0.2">
      <c r="A83" s="530"/>
      <c r="D83" s="530"/>
      <c r="H83" s="531"/>
    </row>
    <row r="84" spans="1:8" s="502" customFormat="1" x14ac:dyDescent="0.2">
      <c r="A84" s="530"/>
      <c r="D84" s="530"/>
      <c r="H84" s="531"/>
    </row>
    <row r="85" spans="1:8" s="502" customFormat="1" x14ac:dyDescent="0.2">
      <c r="A85" s="530"/>
      <c r="D85" s="530"/>
      <c r="H85" s="531"/>
    </row>
    <row r="86" spans="1:8" s="502" customFormat="1" x14ac:dyDescent="0.2">
      <c r="A86" s="530"/>
      <c r="D86" s="530"/>
      <c r="H86" s="531"/>
    </row>
    <row r="87" spans="1:8" s="502" customFormat="1" x14ac:dyDescent="0.2">
      <c r="A87" s="530"/>
      <c r="D87" s="530"/>
      <c r="H87" s="531"/>
    </row>
    <row r="88" spans="1:8" s="502" customFormat="1" x14ac:dyDescent="0.2">
      <c r="A88" s="530"/>
      <c r="D88" s="530"/>
      <c r="H88" s="531"/>
    </row>
    <row r="89" spans="1:8" s="502" customFormat="1" x14ac:dyDescent="0.2">
      <c r="A89" s="530"/>
      <c r="D89" s="530"/>
      <c r="H89" s="531"/>
    </row>
    <row r="90" spans="1:8" s="502" customFormat="1" x14ac:dyDescent="0.2">
      <c r="A90" s="530"/>
      <c r="D90" s="530"/>
      <c r="H90" s="531"/>
    </row>
    <row r="91" spans="1:8" s="502" customFormat="1" x14ac:dyDescent="0.2">
      <c r="A91" s="530"/>
      <c r="D91" s="530"/>
      <c r="H91" s="531"/>
    </row>
    <row r="92" spans="1:8" s="502" customFormat="1" x14ac:dyDescent="0.2">
      <c r="A92" s="530"/>
      <c r="D92" s="530"/>
      <c r="H92" s="531"/>
    </row>
    <row r="93" spans="1:8" s="502" customFormat="1" x14ac:dyDescent="0.2">
      <c r="A93" s="530"/>
      <c r="D93" s="530"/>
      <c r="H93" s="531"/>
    </row>
    <row r="94" spans="1:8" s="502" customFormat="1" x14ac:dyDescent="0.2">
      <c r="A94" s="530"/>
      <c r="D94" s="530"/>
      <c r="H94" s="531"/>
    </row>
    <row r="95" spans="1:8" s="502" customFormat="1" x14ac:dyDescent="0.2">
      <c r="A95" s="530"/>
      <c r="D95" s="530"/>
      <c r="H95" s="531"/>
    </row>
    <row r="96" spans="1:8" s="502" customFormat="1" x14ac:dyDescent="0.2">
      <c r="A96" s="530"/>
      <c r="D96" s="530"/>
      <c r="H96" s="531"/>
    </row>
    <row r="97" spans="1:8" s="502" customFormat="1" x14ac:dyDescent="0.2">
      <c r="A97" s="530"/>
      <c r="D97" s="530"/>
      <c r="H97" s="531"/>
    </row>
    <row r="98" spans="1:8" s="502" customFormat="1" x14ac:dyDescent="0.2">
      <c r="A98" s="530"/>
      <c r="D98" s="530"/>
      <c r="H98" s="531"/>
    </row>
    <row r="99" spans="1:8" s="502" customFormat="1" x14ac:dyDescent="0.2">
      <c r="A99" s="530"/>
      <c r="D99" s="530"/>
      <c r="H99" s="531"/>
    </row>
    <row r="100" spans="1:8" s="502" customFormat="1" x14ac:dyDescent="0.2">
      <c r="A100" s="530"/>
      <c r="D100" s="530"/>
      <c r="H100" s="531"/>
    </row>
    <row r="101" spans="1:8" s="502" customFormat="1" x14ac:dyDescent="0.2">
      <c r="A101" s="530"/>
      <c r="D101" s="530"/>
      <c r="H101" s="531"/>
    </row>
    <row r="102" spans="1:8" s="502" customFormat="1" x14ac:dyDescent="0.2">
      <c r="A102" s="530"/>
      <c r="D102" s="530"/>
      <c r="H102" s="531"/>
    </row>
    <row r="103" spans="1:8" s="502" customFormat="1" x14ac:dyDescent="0.2">
      <c r="A103" s="530"/>
      <c r="D103" s="530"/>
      <c r="H103" s="531"/>
    </row>
    <row r="104" spans="1:8" s="502" customFormat="1" x14ac:dyDescent="0.2">
      <c r="A104" s="530"/>
      <c r="D104" s="530"/>
      <c r="H104" s="531"/>
    </row>
    <row r="105" spans="1:8" s="502" customFormat="1" x14ac:dyDescent="0.2">
      <c r="A105" s="530"/>
      <c r="D105" s="530"/>
      <c r="H105" s="531"/>
    </row>
    <row r="106" spans="1:8" s="502" customFormat="1" x14ac:dyDescent="0.2">
      <c r="A106" s="530"/>
      <c r="D106" s="530"/>
      <c r="H106" s="531"/>
    </row>
    <row r="107" spans="1:8" s="502" customFormat="1" x14ac:dyDescent="0.2">
      <c r="A107" s="530"/>
      <c r="D107" s="530"/>
      <c r="H107" s="531"/>
    </row>
    <row r="108" spans="1:8" s="502" customFormat="1" x14ac:dyDescent="0.2">
      <c r="A108" s="530"/>
      <c r="D108" s="530"/>
      <c r="H108" s="531"/>
    </row>
    <row r="109" spans="1:8" s="502" customFormat="1" x14ac:dyDescent="0.2">
      <c r="A109" s="530"/>
      <c r="D109" s="530"/>
      <c r="H109" s="531"/>
    </row>
    <row r="110" spans="1:8" s="502" customFormat="1" x14ac:dyDescent="0.2">
      <c r="A110" s="530"/>
      <c r="D110" s="530"/>
      <c r="H110" s="531"/>
    </row>
    <row r="111" spans="1:8" s="502" customFormat="1" x14ac:dyDescent="0.2">
      <c r="A111" s="530"/>
      <c r="D111" s="530"/>
      <c r="H111" s="531"/>
    </row>
    <row r="112" spans="1:8" s="502" customFormat="1" x14ac:dyDescent="0.2">
      <c r="A112" s="530"/>
      <c r="D112" s="530"/>
      <c r="H112" s="531"/>
    </row>
    <row r="113" spans="1:8" s="502" customFormat="1" x14ac:dyDescent="0.2">
      <c r="A113" s="530"/>
      <c r="D113" s="530"/>
      <c r="H113" s="531"/>
    </row>
    <row r="114" spans="1:8" s="502" customFormat="1" x14ac:dyDescent="0.2">
      <c r="A114" s="530"/>
      <c r="D114" s="530"/>
      <c r="H114" s="531"/>
    </row>
    <row r="115" spans="1:8" s="502" customFormat="1" x14ac:dyDescent="0.2">
      <c r="A115" s="530"/>
      <c r="D115" s="530"/>
      <c r="H115" s="531"/>
    </row>
    <row r="116" spans="1:8" s="502" customFormat="1" x14ac:dyDescent="0.2">
      <c r="A116" s="530"/>
      <c r="D116" s="530"/>
      <c r="H116" s="531"/>
    </row>
    <row r="117" spans="1:8" s="502" customFormat="1" x14ac:dyDescent="0.2">
      <c r="A117" s="530"/>
      <c r="D117" s="530"/>
      <c r="H117" s="531"/>
    </row>
    <row r="118" spans="1:8" s="502" customFormat="1" x14ac:dyDescent="0.2">
      <c r="A118" s="530"/>
      <c r="D118" s="530"/>
      <c r="H118" s="531"/>
    </row>
    <row r="119" spans="1:8" s="502" customFormat="1" x14ac:dyDescent="0.2">
      <c r="A119" s="530"/>
      <c r="D119" s="530"/>
      <c r="H119" s="531"/>
    </row>
    <row r="120" spans="1:8" s="502" customFormat="1" x14ac:dyDescent="0.2">
      <c r="A120" s="530"/>
      <c r="D120" s="530"/>
      <c r="H120" s="531"/>
    </row>
    <row r="121" spans="1:8" s="502" customFormat="1" x14ac:dyDescent="0.2">
      <c r="A121" s="530"/>
      <c r="D121" s="530"/>
      <c r="H121" s="531"/>
    </row>
    <row r="122" spans="1:8" s="502" customFormat="1" x14ac:dyDescent="0.2">
      <c r="A122" s="530"/>
      <c r="D122" s="530"/>
      <c r="H122" s="531"/>
    </row>
    <row r="123" spans="1:8" s="502" customFormat="1" x14ac:dyDescent="0.2">
      <c r="A123" s="530"/>
      <c r="D123" s="530"/>
      <c r="H123" s="531"/>
    </row>
    <row r="124" spans="1:8" s="502" customFormat="1" x14ac:dyDescent="0.2">
      <c r="A124" s="530"/>
      <c r="D124" s="530"/>
      <c r="H124" s="531"/>
    </row>
    <row r="125" spans="1:8" s="502" customFormat="1" x14ac:dyDescent="0.2">
      <c r="A125" s="530"/>
      <c r="D125" s="530"/>
      <c r="H125" s="531"/>
    </row>
    <row r="126" spans="1:8" s="502" customFormat="1" x14ac:dyDescent="0.2">
      <c r="A126" s="530"/>
      <c r="D126" s="530"/>
      <c r="H126" s="531"/>
    </row>
    <row r="127" spans="1:8" s="502" customFormat="1" x14ac:dyDescent="0.2">
      <c r="A127" s="530"/>
      <c r="D127" s="530"/>
      <c r="H127" s="531"/>
    </row>
    <row r="128" spans="1:8" s="502" customFormat="1" x14ac:dyDescent="0.2">
      <c r="A128" s="530"/>
      <c r="D128" s="530"/>
      <c r="H128" s="531"/>
    </row>
    <row r="129" spans="1:8" s="502" customFormat="1" x14ac:dyDescent="0.2">
      <c r="A129" s="530"/>
      <c r="D129" s="530"/>
      <c r="H129" s="531"/>
    </row>
    <row r="130" spans="1:8" s="502" customFormat="1" x14ac:dyDescent="0.2">
      <c r="A130" s="530"/>
      <c r="D130" s="530"/>
      <c r="H130" s="531"/>
    </row>
    <row r="131" spans="1:8" s="502" customFormat="1" x14ac:dyDescent="0.2">
      <c r="A131" s="530"/>
      <c r="D131" s="530"/>
      <c r="H131" s="531"/>
    </row>
    <row r="132" spans="1:8" s="502" customFormat="1" x14ac:dyDescent="0.2">
      <c r="A132" s="530"/>
      <c r="D132" s="530"/>
      <c r="H132" s="531"/>
    </row>
    <row r="133" spans="1:8" s="502" customFormat="1" x14ac:dyDescent="0.2">
      <c r="A133" s="530"/>
      <c r="D133" s="530"/>
      <c r="H133" s="531"/>
    </row>
    <row r="134" spans="1:8" s="502" customFormat="1" x14ac:dyDescent="0.2">
      <c r="A134" s="530"/>
      <c r="D134" s="530"/>
      <c r="H134" s="531"/>
    </row>
    <row r="135" spans="1:8" s="502" customFormat="1" x14ac:dyDescent="0.2">
      <c r="A135" s="530"/>
      <c r="D135" s="530"/>
      <c r="H135" s="531"/>
    </row>
    <row r="136" spans="1:8" s="502" customFormat="1" x14ac:dyDescent="0.2">
      <c r="A136" s="530"/>
      <c r="D136" s="530"/>
      <c r="H136" s="531"/>
    </row>
    <row r="137" spans="1:8" s="502" customFormat="1" x14ac:dyDescent="0.2">
      <c r="A137" s="530"/>
      <c r="D137" s="530"/>
      <c r="H137" s="531"/>
    </row>
    <row r="138" spans="1:8" s="502" customFormat="1" x14ac:dyDescent="0.2">
      <c r="A138" s="530"/>
      <c r="D138" s="530"/>
      <c r="H138" s="531"/>
    </row>
    <row r="139" spans="1:8" s="502" customFormat="1" x14ac:dyDescent="0.2">
      <c r="A139" s="530"/>
      <c r="D139" s="530"/>
      <c r="H139" s="531"/>
    </row>
    <row r="140" spans="1:8" s="502" customFormat="1" x14ac:dyDescent="0.2">
      <c r="A140" s="530"/>
      <c r="D140" s="530"/>
      <c r="H140" s="531"/>
    </row>
    <row r="141" spans="1:8" s="502" customFormat="1" x14ac:dyDescent="0.2">
      <c r="A141" s="530"/>
      <c r="D141" s="530"/>
      <c r="H141" s="531"/>
    </row>
    <row r="142" spans="1:8" s="502" customFormat="1" x14ac:dyDescent="0.2">
      <c r="A142" s="530"/>
      <c r="D142" s="530"/>
      <c r="H142" s="531"/>
    </row>
    <row r="143" spans="1:8" s="502" customFormat="1" x14ac:dyDescent="0.2">
      <c r="A143" s="530"/>
      <c r="D143" s="530"/>
      <c r="H143" s="531"/>
    </row>
    <row r="144" spans="1:8" s="502" customFormat="1" x14ac:dyDescent="0.2">
      <c r="A144" s="530"/>
      <c r="D144" s="530"/>
      <c r="H144" s="531"/>
    </row>
    <row r="145" spans="1:8" s="502" customFormat="1" x14ac:dyDescent="0.2">
      <c r="A145" s="530"/>
      <c r="D145" s="530"/>
      <c r="H145" s="531"/>
    </row>
    <row r="146" spans="1:8" s="502" customFormat="1" x14ac:dyDescent="0.2">
      <c r="A146" s="530"/>
      <c r="D146" s="530"/>
      <c r="H146" s="531"/>
    </row>
    <row r="147" spans="1:8" s="502" customFormat="1" x14ac:dyDescent="0.2">
      <c r="A147" s="530"/>
      <c r="D147" s="530"/>
      <c r="H147" s="531"/>
    </row>
    <row r="148" spans="1:8" s="502" customFormat="1" x14ac:dyDescent="0.2">
      <c r="A148" s="530"/>
      <c r="D148" s="530"/>
      <c r="H148" s="531"/>
    </row>
    <row r="149" spans="1:8" s="502" customFormat="1" x14ac:dyDescent="0.2">
      <c r="A149" s="530"/>
      <c r="D149" s="530"/>
      <c r="H149" s="531"/>
    </row>
    <row r="150" spans="1:8" s="502" customFormat="1" x14ac:dyDescent="0.2">
      <c r="A150" s="530"/>
      <c r="D150" s="530"/>
      <c r="H150" s="531"/>
    </row>
    <row r="151" spans="1:8" s="502" customFormat="1" x14ac:dyDescent="0.2">
      <c r="A151" s="530"/>
      <c r="D151" s="530"/>
      <c r="H151" s="531"/>
    </row>
    <row r="152" spans="1:8" s="502" customFormat="1" x14ac:dyDescent="0.2">
      <c r="A152" s="530"/>
      <c r="D152" s="530"/>
      <c r="H152" s="531"/>
    </row>
    <row r="153" spans="1:8" s="502" customFormat="1" x14ac:dyDescent="0.2">
      <c r="A153" s="530"/>
      <c r="D153" s="530"/>
      <c r="H153" s="531"/>
    </row>
    <row r="154" spans="1:8" s="502" customFormat="1" x14ac:dyDescent="0.2">
      <c r="A154" s="530"/>
      <c r="D154" s="530"/>
      <c r="H154" s="531"/>
    </row>
    <row r="155" spans="1:8" s="502" customFormat="1" x14ac:dyDescent="0.2">
      <c r="A155" s="530"/>
      <c r="D155" s="530"/>
      <c r="H155" s="531"/>
    </row>
    <row r="156" spans="1:8" s="502" customFormat="1" x14ac:dyDescent="0.2">
      <c r="A156" s="530"/>
      <c r="D156" s="530"/>
      <c r="H156" s="531"/>
    </row>
    <row r="157" spans="1:8" s="502" customFormat="1" x14ac:dyDescent="0.2">
      <c r="A157" s="530"/>
      <c r="D157" s="530"/>
      <c r="H157" s="531"/>
    </row>
    <row r="158" spans="1:8" s="502" customFormat="1" x14ac:dyDescent="0.2">
      <c r="A158" s="530"/>
      <c r="D158" s="530"/>
      <c r="H158" s="531"/>
    </row>
    <row r="159" spans="1:8" s="502" customFormat="1" x14ac:dyDescent="0.2">
      <c r="A159" s="530"/>
      <c r="D159" s="530"/>
      <c r="H159" s="531"/>
    </row>
    <row r="160" spans="1:8" s="502" customFormat="1" x14ac:dyDescent="0.2">
      <c r="A160" s="530"/>
      <c r="D160" s="530"/>
      <c r="H160" s="531"/>
    </row>
    <row r="161" spans="1:8" s="502" customFormat="1" x14ac:dyDescent="0.2">
      <c r="A161" s="530"/>
      <c r="D161" s="530"/>
      <c r="H161" s="531"/>
    </row>
    <row r="162" spans="1:8" s="502" customFormat="1" x14ac:dyDescent="0.2">
      <c r="A162" s="530"/>
      <c r="D162" s="530"/>
      <c r="H162" s="531"/>
    </row>
    <row r="163" spans="1:8" s="502" customFormat="1" x14ac:dyDescent="0.2">
      <c r="A163" s="530"/>
      <c r="D163" s="530"/>
      <c r="H163" s="531"/>
    </row>
    <row r="164" spans="1:8" s="502" customFormat="1" x14ac:dyDescent="0.2">
      <c r="A164" s="530"/>
      <c r="D164" s="530"/>
      <c r="H164" s="531"/>
    </row>
    <row r="165" spans="1:8" s="502" customFormat="1" x14ac:dyDescent="0.2">
      <c r="A165" s="530"/>
      <c r="D165" s="530"/>
      <c r="H165" s="531"/>
    </row>
    <row r="166" spans="1:8" s="502" customFormat="1" x14ac:dyDescent="0.2">
      <c r="A166" s="530"/>
      <c r="D166" s="530"/>
      <c r="H166" s="531"/>
    </row>
    <row r="167" spans="1:8" s="502" customFormat="1" x14ac:dyDescent="0.2">
      <c r="A167" s="530"/>
      <c r="D167" s="530"/>
      <c r="H167" s="531"/>
    </row>
    <row r="168" spans="1:8" s="502" customFormat="1" x14ac:dyDescent="0.2">
      <c r="A168" s="530"/>
      <c r="D168" s="530"/>
      <c r="H168" s="531"/>
    </row>
    <row r="169" spans="1:8" s="502" customFormat="1" x14ac:dyDescent="0.2">
      <c r="A169" s="530"/>
      <c r="D169" s="530"/>
      <c r="H169" s="531"/>
    </row>
    <row r="170" spans="1:8" s="502" customFormat="1" x14ac:dyDescent="0.2">
      <c r="A170" s="530"/>
      <c r="D170" s="530"/>
      <c r="H170" s="531"/>
    </row>
    <row r="171" spans="1:8" s="502" customFormat="1" x14ac:dyDescent="0.2">
      <c r="A171" s="530"/>
      <c r="D171" s="530"/>
      <c r="H171" s="531"/>
    </row>
    <row r="172" spans="1:8" s="502" customFormat="1" x14ac:dyDescent="0.2">
      <c r="A172" s="530"/>
      <c r="D172" s="530"/>
      <c r="H172" s="531"/>
    </row>
    <row r="173" spans="1:8" s="502" customFormat="1" x14ac:dyDescent="0.2">
      <c r="A173" s="530"/>
      <c r="D173" s="530"/>
      <c r="H173" s="531"/>
    </row>
    <row r="174" spans="1:8" s="502" customFormat="1" x14ac:dyDescent="0.2">
      <c r="A174" s="530"/>
      <c r="D174" s="530"/>
      <c r="H174" s="531"/>
    </row>
    <row r="175" spans="1:8" s="502" customFormat="1" x14ac:dyDescent="0.2">
      <c r="A175" s="530"/>
      <c r="D175" s="530"/>
      <c r="H175" s="531"/>
    </row>
    <row r="176" spans="1:8" s="502" customFormat="1" x14ac:dyDescent="0.2">
      <c r="A176" s="530"/>
      <c r="D176" s="530"/>
      <c r="H176" s="531"/>
    </row>
    <row r="177" spans="1:8" s="502" customFormat="1" x14ac:dyDescent="0.2">
      <c r="A177" s="530"/>
      <c r="D177" s="530"/>
      <c r="H177" s="531"/>
    </row>
    <row r="178" spans="1:8" s="502" customFormat="1" x14ac:dyDescent="0.2">
      <c r="A178" s="530"/>
      <c r="D178" s="530"/>
      <c r="H178" s="531"/>
    </row>
    <row r="179" spans="1:8" s="502" customFormat="1" x14ac:dyDescent="0.2">
      <c r="A179" s="530"/>
      <c r="D179" s="530"/>
      <c r="H179" s="531"/>
    </row>
    <row r="180" spans="1:8" s="502" customFormat="1" x14ac:dyDescent="0.2">
      <c r="A180" s="530"/>
      <c r="D180" s="530"/>
      <c r="H180" s="531"/>
    </row>
    <row r="181" spans="1:8" s="502" customFormat="1" x14ac:dyDescent="0.2">
      <c r="A181" s="530"/>
      <c r="D181" s="530"/>
      <c r="H181" s="531"/>
    </row>
    <row r="182" spans="1:8" s="502" customFormat="1" x14ac:dyDescent="0.2">
      <c r="A182" s="530"/>
      <c r="D182" s="530"/>
      <c r="H182" s="531"/>
    </row>
    <row r="183" spans="1:8" s="502" customFormat="1" x14ac:dyDescent="0.2">
      <c r="A183" s="530"/>
      <c r="D183" s="530"/>
      <c r="H183" s="531"/>
    </row>
    <row r="184" spans="1:8" s="502" customFormat="1" x14ac:dyDescent="0.2">
      <c r="A184" s="530"/>
      <c r="D184" s="530"/>
      <c r="H184" s="531"/>
    </row>
    <row r="185" spans="1:8" s="502" customFormat="1" x14ac:dyDescent="0.2">
      <c r="A185" s="530"/>
      <c r="D185" s="530"/>
      <c r="H185" s="531"/>
    </row>
    <row r="186" spans="1:8" s="502" customFormat="1" x14ac:dyDescent="0.2">
      <c r="A186" s="530"/>
      <c r="D186" s="530"/>
      <c r="H186" s="531"/>
    </row>
    <row r="187" spans="1:8" s="502" customFormat="1" x14ac:dyDescent="0.2">
      <c r="A187" s="530"/>
      <c r="D187" s="530"/>
      <c r="H187" s="531"/>
    </row>
    <row r="188" spans="1:8" s="502" customFormat="1" x14ac:dyDescent="0.2">
      <c r="A188" s="530"/>
      <c r="D188" s="530"/>
      <c r="H188" s="531"/>
    </row>
    <row r="189" spans="1:8" s="502" customFormat="1" x14ac:dyDescent="0.2">
      <c r="A189" s="530"/>
      <c r="D189" s="530"/>
      <c r="H189" s="531"/>
    </row>
    <row r="190" spans="1:8" s="502" customFormat="1" x14ac:dyDescent="0.2">
      <c r="A190" s="530"/>
      <c r="D190" s="530"/>
      <c r="H190" s="531"/>
    </row>
    <row r="191" spans="1:8" s="502" customFormat="1" x14ac:dyDescent="0.2">
      <c r="A191" s="530"/>
      <c r="D191" s="530"/>
      <c r="H191" s="531"/>
    </row>
    <row r="192" spans="1:8" s="502" customFormat="1" x14ac:dyDescent="0.2">
      <c r="A192" s="530"/>
      <c r="D192" s="530"/>
      <c r="H192" s="531"/>
    </row>
    <row r="193" spans="1:8" s="502" customFormat="1" x14ac:dyDescent="0.2">
      <c r="A193" s="530"/>
      <c r="D193" s="530"/>
      <c r="H193" s="531"/>
    </row>
    <row r="194" spans="1:8" s="502" customFormat="1" x14ac:dyDescent="0.2">
      <c r="A194" s="530"/>
      <c r="D194" s="530"/>
      <c r="H194" s="531"/>
    </row>
    <row r="195" spans="1:8" s="502" customFormat="1" x14ac:dyDescent="0.2">
      <c r="A195" s="530"/>
      <c r="D195" s="530"/>
      <c r="H195" s="531"/>
    </row>
    <row r="196" spans="1:8" s="502" customFormat="1" x14ac:dyDescent="0.2">
      <c r="A196" s="530"/>
      <c r="D196" s="530"/>
      <c r="H196" s="531"/>
    </row>
    <row r="197" spans="1:8" s="502" customFormat="1" x14ac:dyDescent="0.2">
      <c r="A197" s="530"/>
      <c r="D197" s="530"/>
      <c r="H197" s="531"/>
    </row>
    <row r="198" spans="1:8" s="502" customFormat="1" x14ac:dyDescent="0.2">
      <c r="A198" s="530"/>
      <c r="D198" s="530"/>
      <c r="H198" s="531"/>
    </row>
    <row r="199" spans="1:8" s="502" customFormat="1" x14ac:dyDescent="0.2">
      <c r="A199" s="530"/>
      <c r="D199" s="530"/>
      <c r="H199" s="531"/>
    </row>
    <row r="200" spans="1:8" s="502" customFormat="1" x14ac:dyDescent="0.2">
      <c r="A200" s="530"/>
      <c r="D200" s="530"/>
      <c r="H200" s="531"/>
    </row>
    <row r="201" spans="1:8" s="502" customFormat="1" x14ac:dyDescent="0.2">
      <c r="A201" s="530"/>
      <c r="D201" s="530"/>
      <c r="H201" s="531"/>
    </row>
    <row r="202" spans="1:8" s="502" customFormat="1" x14ac:dyDescent="0.2">
      <c r="A202" s="530"/>
      <c r="D202" s="530"/>
      <c r="H202" s="531"/>
    </row>
    <row r="203" spans="1:8" s="502" customFormat="1" x14ac:dyDescent="0.2">
      <c r="A203" s="530"/>
      <c r="D203" s="530"/>
      <c r="H203" s="531"/>
    </row>
    <row r="204" spans="1:8" s="502" customFormat="1" x14ac:dyDescent="0.2">
      <c r="A204" s="530"/>
      <c r="D204" s="530"/>
      <c r="H204" s="531"/>
    </row>
    <row r="205" spans="1:8" s="502" customFormat="1" x14ac:dyDescent="0.2">
      <c r="A205" s="530"/>
      <c r="D205" s="530"/>
      <c r="H205" s="531"/>
    </row>
    <row r="206" spans="1:8" s="502" customFormat="1" x14ac:dyDescent="0.2">
      <c r="A206" s="530"/>
      <c r="D206" s="530"/>
      <c r="H206" s="531"/>
    </row>
    <row r="207" spans="1:8" s="502" customFormat="1" x14ac:dyDescent="0.2">
      <c r="A207" s="530"/>
      <c r="D207" s="530"/>
      <c r="H207" s="531"/>
    </row>
    <row r="208" spans="1:8" s="502" customFormat="1" x14ac:dyDescent="0.2">
      <c r="A208" s="530"/>
      <c r="D208" s="530"/>
      <c r="H208" s="531"/>
    </row>
    <row r="209" spans="1:8" s="502" customFormat="1" x14ac:dyDescent="0.2">
      <c r="A209" s="530"/>
      <c r="D209" s="530"/>
      <c r="H209" s="531"/>
    </row>
    <row r="210" spans="1:8" s="502" customFormat="1" x14ac:dyDescent="0.2">
      <c r="A210" s="530"/>
      <c r="D210" s="530"/>
      <c r="H210" s="531"/>
    </row>
    <row r="211" spans="1:8" s="502" customFormat="1" x14ac:dyDescent="0.2">
      <c r="A211" s="530"/>
      <c r="D211" s="530"/>
      <c r="H211" s="531"/>
    </row>
    <row r="212" spans="1:8" s="502" customFormat="1" x14ac:dyDescent="0.2">
      <c r="A212" s="530"/>
      <c r="D212" s="530"/>
      <c r="H212" s="531"/>
    </row>
    <row r="213" spans="1:8" s="502" customFormat="1" x14ac:dyDescent="0.2">
      <c r="A213" s="530"/>
      <c r="D213" s="530"/>
      <c r="H213" s="531"/>
    </row>
    <row r="214" spans="1:8" s="502" customFormat="1" x14ac:dyDescent="0.2">
      <c r="A214" s="530"/>
      <c r="D214" s="530"/>
      <c r="H214" s="531"/>
    </row>
    <row r="215" spans="1:8" s="502" customFormat="1" x14ac:dyDescent="0.2">
      <c r="A215" s="530"/>
      <c r="D215" s="530"/>
      <c r="H215" s="531"/>
    </row>
    <row r="216" spans="1:8" s="502" customFormat="1" x14ac:dyDescent="0.2">
      <c r="A216" s="530"/>
      <c r="D216" s="530"/>
      <c r="H216" s="531"/>
    </row>
    <row r="217" spans="1:8" s="502" customFormat="1" x14ac:dyDescent="0.2">
      <c r="A217" s="530"/>
      <c r="D217" s="530"/>
      <c r="H217" s="531"/>
    </row>
    <row r="218" spans="1:8" s="502" customFormat="1" x14ac:dyDescent="0.2">
      <c r="A218" s="530"/>
      <c r="D218" s="530"/>
      <c r="H218" s="531"/>
    </row>
    <row r="219" spans="1:8" s="502" customFormat="1" x14ac:dyDescent="0.2">
      <c r="A219" s="530"/>
      <c r="D219" s="530"/>
      <c r="H219" s="531"/>
    </row>
    <row r="220" spans="1:8" s="502" customFormat="1" x14ac:dyDescent="0.2">
      <c r="A220" s="530"/>
      <c r="D220" s="530"/>
      <c r="H220" s="531"/>
    </row>
    <row r="221" spans="1:8" s="502" customFormat="1" x14ac:dyDescent="0.2">
      <c r="A221" s="530"/>
      <c r="D221" s="530"/>
      <c r="H221" s="531"/>
    </row>
    <row r="222" spans="1:8" s="502" customFormat="1" x14ac:dyDescent="0.2">
      <c r="A222" s="530"/>
      <c r="D222" s="530"/>
      <c r="H222" s="531"/>
    </row>
    <row r="223" spans="1:8" s="502" customFormat="1" x14ac:dyDescent="0.2">
      <c r="A223" s="530"/>
      <c r="D223" s="530"/>
      <c r="H223" s="531"/>
    </row>
    <row r="224" spans="1:8" s="502" customFormat="1" x14ac:dyDescent="0.2">
      <c r="A224" s="530"/>
      <c r="D224" s="530"/>
      <c r="H224" s="531"/>
    </row>
    <row r="225" spans="1:8" s="502" customFormat="1" x14ac:dyDescent="0.2">
      <c r="A225" s="530"/>
      <c r="D225" s="530"/>
      <c r="H225" s="531"/>
    </row>
    <row r="226" spans="1:8" s="502" customFormat="1" x14ac:dyDescent="0.2">
      <c r="A226" s="530"/>
      <c r="D226" s="530"/>
      <c r="H226" s="531"/>
    </row>
    <row r="227" spans="1:8" s="502" customFormat="1" x14ac:dyDescent="0.2">
      <c r="A227" s="530"/>
      <c r="D227" s="530"/>
      <c r="H227" s="531"/>
    </row>
    <row r="228" spans="1:8" s="502" customFormat="1" x14ac:dyDescent="0.2">
      <c r="A228" s="530"/>
      <c r="D228" s="530"/>
      <c r="H228" s="531"/>
    </row>
    <row r="229" spans="1:8" s="502" customFormat="1" x14ac:dyDescent="0.2">
      <c r="A229" s="530"/>
      <c r="D229" s="530"/>
      <c r="H229" s="531"/>
    </row>
    <row r="230" spans="1:8" s="502" customFormat="1" x14ac:dyDescent="0.2">
      <c r="A230" s="530"/>
      <c r="D230" s="530"/>
      <c r="H230" s="531"/>
    </row>
    <row r="231" spans="1:8" s="502" customFormat="1" x14ac:dyDescent="0.2">
      <c r="A231" s="530"/>
      <c r="D231" s="530"/>
      <c r="H231" s="531"/>
    </row>
    <row r="232" spans="1:8" s="502" customFormat="1" x14ac:dyDescent="0.2">
      <c r="A232" s="530"/>
      <c r="D232" s="530"/>
      <c r="H232" s="531"/>
    </row>
    <row r="233" spans="1:8" s="502" customFormat="1" x14ac:dyDescent="0.2">
      <c r="A233" s="530"/>
      <c r="D233" s="530"/>
      <c r="H233" s="531"/>
    </row>
    <row r="234" spans="1:8" s="502" customFormat="1" x14ac:dyDescent="0.2">
      <c r="A234" s="530"/>
      <c r="D234" s="530"/>
      <c r="H234" s="531"/>
    </row>
    <row r="235" spans="1:8" s="502" customFormat="1" x14ac:dyDescent="0.2">
      <c r="A235" s="530"/>
      <c r="D235" s="530"/>
      <c r="H235" s="531"/>
    </row>
    <row r="236" spans="1:8" s="502" customFormat="1" x14ac:dyDescent="0.2">
      <c r="A236" s="530"/>
      <c r="D236" s="530"/>
      <c r="H236" s="531"/>
    </row>
    <row r="237" spans="1:8" s="502" customFormat="1" x14ac:dyDescent="0.2">
      <c r="A237" s="530"/>
      <c r="D237" s="530"/>
      <c r="H237" s="531"/>
    </row>
    <row r="238" spans="1:8" s="502" customFormat="1" x14ac:dyDescent="0.2">
      <c r="A238" s="530"/>
      <c r="D238" s="530"/>
      <c r="H238" s="531"/>
    </row>
    <row r="239" spans="1:8" s="502" customFormat="1" x14ac:dyDescent="0.2">
      <c r="A239" s="530"/>
      <c r="D239" s="530"/>
      <c r="H239" s="531"/>
    </row>
    <row r="240" spans="1:8" s="502" customFormat="1" x14ac:dyDescent="0.2">
      <c r="A240" s="530"/>
      <c r="D240" s="530"/>
      <c r="H240" s="531"/>
    </row>
    <row r="241" spans="1:8" s="502" customFormat="1" x14ac:dyDescent="0.2">
      <c r="A241" s="530"/>
      <c r="D241" s="530"/>
      <c r="H241" s="531"/>
    </row>
    <row r="242" spans="1:8" s="502" customFormat="1" x14ac:dyDescent="0.2">
      <c r="A242" s="530"/>
      <c r="D242" s="530"/>
      <c r="H242" s="531"/>
    </row>
    <row r="243" spans="1:8" s="502" customFormat="1" x14ac:dyDescent="0.2">
      <c r="A243" s="530"/>
      <c r="D243" s="530"/>
      <c r="H243" s="531"/>
    </row>
    <row r="244" spans="1:8" s="502" customFormat="1" x14ac:dyDescent="0.2">
      <c r="A244" s="530"/>
      <c r="D244" s="530"/>
      <c r="H244" s="531"/>
    </row>
    <row r="245" spans="1:8" s="502" customFormat="1" x14ac:dyDescent="0.2">
      <c r="A245" s="530"/>
      <c r="D245" s="530"/>
      <c r="H245" s="531"/>
    </row>
    <row r="246" spans="1:8" s="502" customFormat="1" x14ac:dyDescent="0.2">
      <c r="A246" s="530"/>
      <c r="D246" s="530"/>
      <c r="H246" s="531"/>
    </row>
    <row r="247" spans="1:8" s="502" customFormat="1" x14ac:dyDescent="0.2">
      <c r="A247" s="530"/>
      <c r="D247" s="530"/>
      <c r="H247" s="531"/>
    </row>
    <row r="248" spans="1:8" s="502" customFormat="1" x14ac:dyDescent="0.2">
      <c r="A248" s="530"/>
      <c r="D248" s="530"/>
      <c r="H248" s="531"/>
    </row>
    <row r="249" spans="1:8" s="502" customFormat="1" x14ac:dyDescent="0.2">
      <c r="A249" s="530"/>
      <c r="D249" s="530"/>
      <c r="H249" s="531"/>
    </row>
    <row r="250" spans="1:8" s="502" customFormat="1" x14ac:dyDescent="0.2">
      <c r="A250" s="530"/>
      <c r="D250" s="530"/>
      <c r="H250" s="531"/>
    </row>
    <row r="251" spans="1:8" s="502" customFormat="1" x14ac:dyDescent="0.2">
      <c r="A251" s="530"/>
      <c r="D251" s="530"/>
      <c r="H251" s="531"/>
    </row>
    <row r="252" spans="1:8" s="502" customFormat="1" x14ac:dyDescent="0.2">
      <c r="A252" s="530"/>
      <c r="D252" s="530"/>
      <c r="H252" s="531"/>
    </row>
    <row r="253" spans="1:8" s="502" customFormat="1" x14ac:dyDescent="0.2">
      <c r="A253" s="530"/>
      <c r="D253" s="530"/>
      <c r="H253" s="531"/>
    </row>
    <row r="254" spans="1:8" s="502" customFormat="1" x14ac:dyDescent="0.2">
      <c r="A254" s="530"/>
      <c r="D254" s="530"/>
      <c r="H254" s="531"/>
    </row>
    <row r="255" spans="1:8" s="502" customFormat="1" x14ac:dyDescent="0.2">
      <c r="A255" s="530"/>
      <c r="D255" s="530"/>
      <c r="H255" s="531"/>
    </row>
    <row r="256" spans="1:8" s="502" customFormat="1" x14ac:dyDescent="0.2">
      <c r="A256" s="530"/>
      <c r="D256" s="530"/>
      <c r="H256" s="531"/>
    </row>
    <row r="257" spans="1:8" s="502" customFormat="1" x14ac:dyDescent="0.2">
      <c r="A257" s="530"/>
      <c r="D257" s="530"/>
      <c r="H257" s="531"/>
    </row>
    <row r="258" spans="1:8" s="502" customFormat="1" x14ac:dyDescent="0.2">
      <c r="A258" s="530"/>
      <c r="D258" s="530"/>
      <c r="H258" s="531"/>
    </row>
    <row r="259" spans="1:8" s="502" customFormat="1" x14ac:dyDescent="0.2">
      <c r="A259" s="530"/>
      <c r="D259" s="530"/>
      <c r="H259" s="531"/>
    </row>
    <row r="260" spans="1:8" s="502" customFormat="1" x14ac:dyDescent="0.2">
      <c r="A260" s="530"/>
      <c r="D260" s="530"/>
      <c r="H260" s="531"/>
    </row>
    <row r="261" spans="1:8" s="502" customFormat="1" x14ac:dyDescent="0.2">
      <c r="A261" s="530"/>
      <c r="D261" s="530"/>
      <c r="H261" s="531"/>
    </row>
    <row r="262" spans="1:8" s="502" customFormat="1" x14ac:dyDescent="0.2">
      <c r="A262" s="530"/>
      <c r="D262" s="530"/>
      <c r="H262" s="531"/>
    </row>
    <row r="263" spans="1:8" s="502" customFormat="1" x14ac:dyDescent="0.2">
      <c r="A263" s="530"/>
      <c r="D263" s="530"/>
      <c r="H263" s="531"/>
    </row>
    <row r="264" spans="1:8" s="502" customFormat="1" x14ac:dyDescent="0.2">
      <c r="A264" s="530"/>
      <c r="D264" s="530"/>
      <c r="H264" s="531"/>
    </row>
    <row r="265" spans="1:8" s="502" customFormat="1" x14ac:dyDescent="0.2">
      <c r="A265" s="530"/>
      <c r="D265" s="530"/>
      <c r="H265" s="531"/>
    </row>
    <row r="266" spans="1:8" s="502" customFormat="1" x14ac:dyDescent="0.2">
      <c r="A266" s="530"/>
      <c r="D266" s="530"/>
      <c r="H266" s="531"/>
    </row>
    <row r="267" spans="1:8" s="502" customFormat="1" x14ac:dyDescent="0.2">
      <c r="A267" s="530"/>
      <c r="D267" s="530"/>
      <c r="H267" s="531"/>
    </row>
    <row r="268" spans="1:8" s="502" customFormat="1" x14ac:dyDescent="0.2">
      <c r="A268" s="530"/>
      <c r="D268" s="530"/>
      <c r="H268" s="531"/>
    </row>
    <row r="269" spans="1:8" s="502" customFormat="1" x14ac:dyDescent="0.2">
      <c r="A269" s="530"/>
      <c r="D269" s="530"/>
      <c r="H269" s="531"/>
    </row>
    <row r="270" spans="1:8" s="502" customFormat="1" x14ac:dyDescent="0.2">
      <c r="A270" s="530"/>
      <c r="D270" s="530"/>
      <c r="H270" s="531"/>
    </row>
    <row r="271" spans="1:8" s="502" customFormat="1" x14ac:dyDescent="0.2">
      <c r="A271" s="530"/>
      <c r="D271" s="530"/>
      <c r="H271" s="531"/>
    </row>
    <row r="272" spans="1:8" s="502" customFormat="1" x14ac:dyDescent="0.2">
      <c r="A272" s="530"/>
      <c r="D272" s="530"/>
      <c r="H272" s="531"/>
    </row>
    <row r="273" spans="1:8" s="502" customFormat="1" x14ac:dyDescent="0.2">
      <c r="A273" s="530"/>
      <c r="D273" s="530"/>
      <c r="H273" s="531"/>
    </row>
    <row r="274" spans="1:8" s="502" customFormat="1" x14ac:dyDescent="0.2">
      <c r="A274" s="530"/>
      <c r="D274" s="530"/>
      <c r="H274" s="531"/>
    </row>
    <row r="275" spans="1:8" s="502" customFormat="1" x14ac:dyDescent="0.2">
      <c r="A275" s="530"/>
      <c r="D275" s="530"/>
      <c r="H275" s="531"/>
    </row>
    <row r="276" spans="1:8" s="502" customFormat="1" x14ac:dyDescent="0.2">
      <c r="A276" s="530"/>
      <c r="D276" s="530"/>
      <c r="H276" s="531"/>
    </row>
    <row r="277" spans="1:8" s="502" customFormat="1" x14ac:dyDescent="0.2">
      <c r="A277" s="530"/>
      <c r="D277" s="530"/>
      <c r="H277" s="531"/>
    </row>
    <row r="278" spans="1:8" s="502" customFormat="1" x14ac:dyDescent="0.2">
      <c r="A278" s="530"/>
      <c r="D278" s="530"/>
      <c r="H278" s="531"/>
    </row>
    <row r="279" spans="1:8" s="502" customFormat="1" x14ac:dyDescent="0.2">
      <c r="A279" s="530"/>
      <c r="D279" s="530"/>
      <c r="H279" s="531"/>
    </row>
    <row r="280" spans="1:8" s="502" customFormat="1" x14ac:dyDescent="0.2">
      <c r="A280" s="530"/>
      <c r="D280" s="530"/>
      <c r="H280" s="531"/>
    </row>
    <row r="281" spans="1:8" s="502" customFormat="1" x14ac:dyDescent="0.2">
      <c r="A281" s="530"/>
      <c r="D281" s="530"/>
      <c r="H281" s="531"/>
    </row>
    <row r="282" spans="1:8" s="502" customFormat="1" x14ac:dyDescent="0.2">
      <c r="A282" s="530"/>
      <c r="D282" s="530"/>
      <c r="H282" s="531"/>
    </row>
    <row r="283" spans="1:8" s="502" customFormat="1" x14ac:dyDescent="0.2">
      <c r="A283" s="530"/>
      <c r="D283" s="530"/>
      <c r="H283" s="531"/>
    </row>
    <row r="284" spans="1:8" s="502" customFormat="1" x14ac:dyDescent="0.2">
      <c r="A284" s="530"/>
      <c r="D284" s="530"/>
      <c r="H284" s="531"/>
    </row>
    <row r="285" spans="1:8" s="502" customFormat="1" x14ac:dyDescent="0.2">
      <c r="A285" s="530"/>
      <c r="D285" s="530"/>
      <c r="H285" s="531"/>
    </row>
    <row r="286" spans="1:8" s="502" customFormat="1" x14ac:dyDescent="0.2">
      <c r="A286" s="530"/>
      <c r="D286" s="530"/>
      <c r="H286" s="531"/>
    </row>
    <row r="287" spans="1:8" s="502" customFormat="1" x14ac:dyDescent="0.2">
      <c r="A287" s="530"/>
      <c r="D287" s="530"/>
      <c r="H287" s="531"/>
    </row>
    <row r="288" spans="1:8" s="502" customFormat="1" x14ac:dyDescent="0.2">
      <c r="A288" s="530"/>
      <c r="D288" s="530"/>
      <c r="H288" s="531"/>
    </row>
    <row r="289" spans="1:8" s="502" customFormat="1" x14ac:dyDescent="0.2">
      <c r="A289" s="530"/>
      <c r="D289" s="530"/>
      <c r="H289" s="531"/>
    </row>
    <row r="290" spans="1:8" s="502" customFormat="1" x14ac:dyDescent="0.2">
      <c r="A290" s="530"/>
      <c r="D290" s="530"/>
      <c r="H290" s="531"/>
    </row>
    <row r="291" spans="1:8" s="502" customFormat="1" x14ac:dyDescent="0.2">
      <c r="A291" s="530"/>
      <c r="D291" s="530"/>
      <c r="H291" s="531"/>
    </row>
    <row r="292" spans="1:8" s="502" customFormat="1" x14ac:dyDescent="0.2">
      <c r="A292" s="530"/>
      <c r="D292" s="530"/>
      <c r="H292" s="531"/>
    </row>
    <row r="293" spans="1:8" s="502" customFormat="1" x14ac:dyDescent="0.2">
      <c r="A293" s="530"/>
      <c r="D293" s="530"/>
      <c r="H293" s="531"/>
    </row>
    <row r="294" spans="1:8" s="502" customFormat="1" x14ac:dyDescent="0.2">
      <c r="A294" s="530"/>
      <c r="D294" s="530"/>
      <c r="H294" s="531"/>
    </row>
    <row r="295" spans="1:8" s="502" customFormat="1" x14ac:dyDescent="0.2">
      <c r="A295" s="530"/>
      <c r="D295" s="530"/>
      <c r="H295" s="531"/>
    </row>
    <row r="296" spans="1:8" s="502" customFormat="1" x14ac:dyDescent="0.2">
      <c r="A296" s="530"/>
      <c r="D296" s="530"/>
      <c r="H296" s="531"/>
    </row>
    <row r="297" spans="1:8" s="502" customFormat="1" x14ac:dyDescent="0.2">
      <c r="A297" s="530"/>
      <c r="D297" s="530"/>
      <c r="H297" s="531"/>
    </row>
    <row r="298" spans="1:8" s="502" customFormat="1" x14ac:dyDescent="0.2">
      <c r="A298" s="530"/>
      <c r="D298" s="530"/>
      <c r="H298" s="531"/>
    </row>
    <row r="299" spans="1:8" s="502" customFormat="1" x14ac:dyDescent="0.2">
      <c r="A299" s="530"/>
      <c r="D299" s="530"/>
      <c r="H299" s="531"/>
    </row>
    <row r="300" spans="1:8" s="502" customFormat="1" x14ac:dyDescent="0.2">
      <c r="A300" s="530"/>
      <c r="D300" s="530"/>
      <c r="H300" s="531"/>
    </row>
    <row r="301" spans="1:8" s="502" customFormat="1" x14ac:dyDescent="0.2">
      <c r="A301" s="530"/>
      <c r="D301" s="530"/>
      <c r="H301" s="531"/>
    </row>
    <row r="302" spans="1:8" s="502" customFormat="1" x14ac:dyDescent="0.2">
      <c r="A302" s="530"/>
      <c r="D302" s="530"/>
      <c r="H302" s="531"/>
    </row>
    <row r="303" spans="1:8" s="502" customFormat="1" x14ac:dyDescent="0.2">
      <c r="A303" s="530"/>
      <c r="D303" s="530"/>
      <c r="H303" s="531"/>
    </row>
    <row r="304" spans="1:8" s="502" customFormat="1" x14ac:dyDescent="0.2">
      <c r="A304" s="530"/>
      <c r="D304" s="530"/>
      <c r="H304" s="531"/>
    </row>
    <row r="305" spans="1:8" s="502" customFormat="1" x14ac:dyDescent="0.2">
      <c r="A305" s="530"/>
      <c r="D305" s="530"/>
      <c r="H305" s="531"/>
    </row>
    <row r="306" spans="1:8" s="502" customFormat="1" x14ac:dyDescent="0.2">
      <c r="A306" s="530"/>
      <c r="D306" s="530"/>
      <c r="H306" s="531"/>
    </row>
    <row r="307" spans="1:8" s="502" customFormat="1" x14ac:dyDescent="0.2">
      <c r="A307" s="530"/>
      <c r="D307" s="530"/>
      <c r="H307" s="531"/>
    </row>
    <row r="308" spans="1:8" s="502" customFormat="1" x14ac:dyDescent="0.2">
      <c r="A308" s="530"/>
      <c r="D308" s="530"/>
      <c r="H308" s="531"/>
    </row>
    <row r="309" spans="1:8" s="502" customFormat="1" x14ac:dyDescent="0.2">
      <c r="A309" s="530"/>
      <c r="D309" s="530"/>
      <c r="H309" s="531"/>
    </row>
    <row r="310" spans="1:8" s="502" customFormat="1" x14ac:dyDescent="0.2">
      <c r="A310" s="530"/>
      <c r="D310" s="530"/>
      <c r="H310" s="531"/>
    </row>
    <row r="311" spans="1:8" s="502" customFormat="1" x14ac:dyDescent="0.2">
      <c r="A311" s="530"/>
      <c r="D311" s="530"/>
      <c r="H311" s="531"/>
    </row>
    <row r="312" spans="1:8" s="502" customFormat="1" x14ac:dyDescent="0.2">
      <c r="A312" s="530"/>
      <c r="D312" s="530"/>
      <c r="H312" s="531"/>
    </row>
    <row r="313" spans="1:8" s="502" customFormat="1" x14ac:dyDescent="0.2">
      <c r="A313" s="530"/>
      <c r="D313" s="530"/>
      <c r="H313" s="531"/>
    </row>
    <row r="314" spans="1:8" s="502" customFormat="1" x14ac:dyDescent="0.2">
      <c r="A314" s="530"/>
      <c r="D314" s="530"/>
      <c r="H314" s="531"/>
    </row>
    <row r="315" spans="1:8" s="502" customFormat="1" x14ac:dyDescent="0.2">
      <c r="A315" s="530"/>
      <c r="D315" s="530"/>
      <c r="H315" s="531"/>
    </row>
    <row r="316" spans="1:8" s="502" customFormat="1" x14ac:dyDescent="0.2">
      <c r="A316" s="530"/>
      <c r="D316" s="530"/>
      <c r="H316" s="531"/>
    </row>
    <row r="317" spans="1:8" s="502" customFormat="1" x14ac:dyDescent="0.2">
      <c r="A317" s="530"/>
      <c r="D317" s="530"/>
      <c r="H317" s="531"/>
    </row>
    <row r="318" spans="1:8" s="502" customFormat="1" x14ac:dyDescent="0.2">
      <c r="A318" s="530"/>
      <c r="D318" s="530"/>
      <c r="H318" s="531"/>
    </row>
    <row r="319" spans="1:8" s="502" customFormat="1" x14ac:dyDescent="0.2">
      <c r="A319" s="530"/>
      <c r="D319" s="530"/>
      <c r="H319" s="531"/>
    </row>
    <row r="320" spans="1:8" s="502" customFormat="1" x14ac:dyDescent="0.2">
      <c r="A320" s="530"/>
      <c r="D320" s="530"/>
      <c r="H320" s="531"/>
    </row>
    <row r="321" spans="1:8" s="502" customFormat="1" x14ac:dyDescent="0.2">
      <c r="A321" s="530"/>
      <c r="D321" s="530"/>
      <c r="H321" s="531"/>
    </row>
    <row r="322" spans="1:8" s="502" customFormat="1" x14ac:dyDescent="0.2">
      <c r="A322" s="530"/>
      <c r="D322" s="530"/>
      <c r="H322" s="531"/>
    </row>
    <row r="323" spans="1:8" s="502" customFormat="1" x14ac:dyDescent="0.2">
      <c r="A323" s="530"/>
      <c r="D323" s="530"/>
      <c r="H323" s="531"/>
    </row>
    <row r="324" spans="1:8" s="502" customFormat="1" x14ac:dyDescent="0.2">
      <c r="A324" s="530"/>
      <c r="D324" s="530"/>
      <c r="H324" s="531"/>
    </row>
    <row r="325" spans="1:8" s="502" customFormat="1" x14ac:dyDescent="0.2">
      <c r="A325" s="530"/>
      <c r="D325" s="530"/>
      <c r="H325" s="531"/>
    </row>
    <row r="326" spans="1:8" s="502" customFormat="1" x14ac:dyDescent="0.2">
      <c r="A326" s="530"/>
      <c r="D326" s="530"/>
      <c r="H326" s="531"/>
    </row>
    <row r="327" spans="1:8" s="502" customFormat="1" x14ac:dyDescent="0.2">
      <c r="A327" s="530"/>
      <c r="D327" s="530"/>
      <c r="H327" s="531"/>
    </row>
    <row r="328" spans="1:8" s="502" customFormat="1" x14ac:dyDescent="0.2">
      <c r="A328" s="530"/>
      <c r="D328" s="530"/>
      <c r="H328" s="531"/>
    </row>
    <row r="329" spans="1:8" s="502" customFormat="1" x14ac:dyDescent="0.2">
      <c r="A329" s="530"/>
      <c r="D329" s="530"/>
      <c r="H329" s="531"/>
    </row>
    <row r="330" spans="1:8" s="502" customFormat="1" x14ac:dyDescent="0.2">
      <c r="A330" s="530"/>
      <c r="D330" s="530"/>
      <c r="H330" s="531"/>
    </row>
    <row r="331" spans="1:8" s="502" customFormat="1" x14ac:dyDescent="0.2">
      <c r="A331" s="530"/>
      <c r="D331" s="530"/>
      <c r="H331" s="531"/>
    </row>
    <row r="332" spans="1:8" s="502" customFormat="1" x14ac:dyDescent="0.2">
      <c r="A332" s="530"/>
      <c r="D332" s="530"/>
      <c r="H332" s="531"/>
    </row>
    <row r="333" spans="1:8" s="502" customFormat="1" x14ac:dyDescent="0.2">
      <c r="A333" s="530"/>
      <c r="D333" s="530"/>
      <c r="H333" s="531"/>
    </row>
    <row r="334" spans="1:8" s="502" customFormat="1" x14ac:dyDescent="0.2">
      <c r="A334" s="530"/>
      <c r="D334" s="530"/>
      <c r="H334" s="531"/>
    </row>
    <row r="335" spans="1:8" s="502" customFormat="1" x14ac:dyDescent="0.2">
      <c r="A335" s="530"/>
      <c r="D335" s="530"/>
      <c r="H335" s="531"/>
    </row>
    <row r="336" spans="1:8" s="502" customFormat="1" x14ac:dyDescent="0.2">
      <c r="A336" s="530"/>
      <c r="D336" s="530"/>
      <c r="H336" s="531"/>
    </row>
    <row r="337" spans="1:8" s="502" customFormat="1" x14ac:dyDescent="0.2">
      <c r="A337" s="530"/>
      <c r="D337" s="530"/>
      <c r="H337" s="531"/>
    </row>
    <row r="338" spans="1:8" s="502" customFormat="1" x14ac:dyDescent="0.2">
      <c r="A338" s="530"/>
      <c r="D338" s="530"/>
      <c r="H338" s="531"/>
    </row>
    <row r="339" spans="1:8" s="502" customFormat="1" x14ac:dyDescent="0.2">
      <c r="A339" s="530"/>
      <c r="D339" s="530"/>
      <c r="H339" s="531"/>
    </row>
    <row r="340" spans="1:8" s="502" customFormat="1" x14ac:dyDescent="0.2">
      <c r="A340" s="530"/>
      <c r="D340" s="530"/>
      <c r="H340" s="531"/>
    </row>
    <row r="341" spans="1:8" s="502" customFormat="1" x14ac:dyDescent="0.2">
      <c r="A341" s="530"/>
      <c r="D341" s="530"/>
      <c r="H341" s="531"/>
    </row>
    <row r="342" spans="1:8" s="502" customFormat="1" x14ac:dyDescent="0.2">
      <c r="A342" s="530"/>
      <c r="D342" s="530"/>
      <c r="H342" s="531"/>
    </row>
    <row r="343" spans="1:8" s="502" customFormat="1" x14ac:dyDescent="0.2">
      <c r="A343" s="530"/>
      <c r="D343" s="530"/>
      <c r="H343" s="531"/>
    </row>
    <row r="344" spans="1:8" s="502" customFormat="1" x14ac:dyDescent="0.2">
      <c r="A344" s="530"/>
      <c r="D344" s="530"/>
      <c r="H344" s="531"/>
    </row>
    <row r="345" spans="1:8" s="502" customFormat="1" x14ac:dyDescent="0.2">
      <c r="A345" s="530"/>
      <c r="D345" s="530"/>
      <c r="H345" s="531"/>
    </row>
    <row r="346" spans="1:8" s="502" customFormat="1" x14ac:dyDescent="0.2">
      <c r="A346" s="530"/>
      <c r="D346" s="530"/>
      <c r="H346" s="531"/>
    </row>
    <row r="347" spans="1:8" s="502" customFormat="1" x14ac:dyDescent="0.2">
      <c r="A347" s="530"/>
      <c r="D347" s="530"/>
      <c r="H347" s="531"/>
    </row>
    <row r="348" spans="1:8" s="502" customFormat="1" x14ac:dyDescent="0.2">
      <c r="A348" s="530"/>
      <c r="D348" s="530"/>
      <c r="H348" s="531"/>
    </row>
    <row r="349" spans="1:8" s="502" customFormat="1" x14ac:dyDescent="0.2">
      <c r="A349" s="530"/>
      <c r="D349" s="530"/>
      <c r="H349" s="531"/>
    </row>
    <row r="350" spans="1:8" s="502" customFormat="1" x14ac:dyDescent="0.2">
      <c r="A350" s="530"/>
      <c r="D350" s="530"/>
      <c r="H350" s="531"/>
    </row>
    <row r="351" spans="1:8" s="502" customFormat="1" x14ac:dyDescent="0.2">
      <c r="A351" s="530"/>
      <c r="D351" s="530"/>
      <c r="H351" s="531"/>
    </row>
    <row r="352" spans="1:8" s="502" customFormat="1" x14ac:dyDescent="0.2">
      <c r="A352" s="530"/>
      <c r="D352" s="530"/>
      <c r="H352" s="531"/>
    </row>
    <row r="353" spans="1:8" s="502" customFormat="1" x14ac:dyDescent="0.2">
      <c r="A353" s="530"/>
      <c r="D353" s="530"/>
      <c r="H353" s="531"/>
    </row>
    <row r="354" spans="1:8" s="502" customFormat="1" x14ac:dyDescent="0.2">
      <c r="A354" s="530"/>
      <c r="D354" s="530"/>
      <c r="H354" s="531"/>
    </row>
    <row r="355" spans="1:8" s="502" customFormat="1" x14ac:dyDescent="0.2">
      <c r="A355" s="530"/>
      <c r="D355" s="530"/>
      <c r="H355" s="531"/>
    </row>
    <row r="356" spans="1:8" s="502" customFormat="1" x14ac:dyDescent="0.2">
      <c r="A356" s="530"/>
      <c r="D356" s="530"/>
      <c r="H356" s="531"/>
    </row>
    <row r="357" spans="1:8" s="502" customFormat="1" x14ac:dyDescent="0.2">
      <c r="A357" s="530"/>
      <c r="D357" s="530"/>
      <c r="H357" s="531"/>
    </row>
    <row r="358" spans="1:8" s="502" customFormat="1" x14ac:dyDescent="0.2">
      <c r="A358" s="530"/>
      <c r="D358" s="530"/>
      <c r="H358" s="531"/>
    </row>
    <row r="359" spans="1:8" s="502" customFormat="1" x14ac:dyDescent="0.2">
      <c r="A359" s="530"/>
      <c r="D359" s="530"/>
      <c r="H359" s="531"/>
    </row>
    <row r="360" spans="1:8" s="502" customFormat="1" x14ac:dyDescent="0.2">
      <c r="A360" s="530"/>
      <c r="D360" s="530"/>
      <c r="H360" s="531"/>
    </row>
    <row r="361" spans="1:8" s="502" customFormat="1" x14ac:dyDescent="0.2">
      <c r="A361" s="530"/>
      <c r="D361" s="530"/>
      <c r="H361" s="531"/>
    </row>
    <row r="362" spans="1:8" s="502" customFormat="1" x14ac:dyDescent="0.2">
      <c r="A362" s="530"/>
      <c r="D362" s="530"/>
      <c r="H362" s="531"/>
    </row>
    <row r="363" spans="1:8" s="502" customFormat="1" x14ac:dyDescent="0.2">
      <c r="A363" s="530"/>
      <c r="D363" s="530"/>
      <c r="H363" s="531"/>
    </row>
    <row r="364" spans="1:8" s="502" customFormat="1" x14ac:dyDescent="0.2">
      <c r="A364" s="530"/>
      <c r="D364" s="530"/>
      <c r="H364" s="531"/>
    </row>
    <row r="365" spans="1:8" s="502" customFormat="1" x14ac:dyDescent="0.2">
      <c r="A365" s="530"/>
      <c r="D365" s="530"/>
      <c r="H365" s="531"/>
    </row>
    <row r="366" spans="1:8" s="502" customFormat="1" x14ac:dyDescent="0.2">
      <c r="A366" s="530"/>
      <c r="D366" s="530"/>
      <c r="H366" s="531"/>
    </row>
    <row r="367" spans="1:8" s="502" customFormat="1" x14ac:dyDescent="0.2">
      <c r="A367" s="530"/>
      <c r="D367" s="530"/>
      <c r="H367" s="531"/>
    </row>
    <row r="368" spans="1:8" s="502" customFormat="1" x14ac:dyDescent="0.2">
      <c r="A368" s="530"/>
      <c r="D368" s="530"/>
      <c r="H368" s="531"/>
    </row>
    <row r="369" spans="1:8" s="502" customFormat="1" x14ac:dyDescent="0.2">
      <c r="A369" s="530"/>
      <c r="D369" s="530"/>
      <c r="H369" s="531"/>
    </row>
    <row r="370" spans="1:8" s="502" customFormat="1" x14ac:dyDescent="0.2">
      <c r="A370" s="530"/>
      <c r="D370" s="530"/>
      <c r="H370" s="531"/>
    </row>
    <row r="371" spans="1:8" s="502" customFormat="1" x14ac:dyDescent="0.2">
      <c r="A371" s="530"/>
      <c r="D371" s="530"/>
      <c r="H371" s="531"/>
    </row>
    <row r="372" spans="1:8" s="502" customFormat="1" x14ac:dyDescent="0.2">
      <c r="A372" s="530"/>
      <c r="D372" s="530"/>
      <c r="H372" s="531"/>
    </row>
    <row r="373" spans="1:8" s="502" customFormat="1" x14ac:dyDescent="0.2">
      <c r="A373" s="530"/>
      <c r="D373" s="530"/>
      <c r="H373" s="531"/>
    </row>
    <row r="374" spans="1:8" s="502" customFormat="1" x14ac:dyDescent="0.2">
      <c r="A374" s="530"/>
      <c r="D374" s="530"/>
      <c r="H374" s="531"/>
    </row>
    <row r="375" spans="1:8" s="502" customFormat="1" x14ac:dyDescent="0.2">
      <c r="A375" s="530"/>
      <c r="D375" s="530"/>
      <c r="H375" s="531"/>
    </row>
    <row r="376" spans="1:8" s="502" customFormat="1" x14ac:dyDescent="0.2">
      <c r="A376" s="530"/>
      <c r="D376" s="530"/>
      <c r="H376" s="531"/>
    </row>
    <row r="377" spans="1:8" s="502" customFormat="1" x14ac:dyDescent="0.2">
      <c r="A377" s="530"/>
      <c r="D377" s="530"/>
      <c r="H377" s="531"/>
    </row>
    <row r="378" spans="1:8" s="502" customFormat="1" x14ac:dyDescent="0.2">
      <c r="A378" s="530"/>
      <c r="D378" s="530"/>
      <c r="H378" s="531"/>
    </row>
    <row r="379" spans="1:8" s="502" customFormat="1" x14ac:dyDescent="0.2">
      <c r="A379" s="530"/>
      <c r="D379" s="530"/>
      <c r="H379" s="531"/>
    </row>
    <row r="380" spans="1:8" s="502" customFormat="1" x14ac:dyDescent="0.2">
      <c r="A380" s="530"/>
      <c r="D380" s="530"/>
      <c r="H380" s="531"/>
    </row>
    <row r="381" spans="1:8" s="502" customFormat="1" x14ac:dyDescent="0.2">
      <c r="A381" s="530"/>
      <c r="D381" s="530"/>
      <c r="H381" s="531"/>
    </row>
    <row r="382" spans="1:8" s="502" customFormat="1" x14ac:dyDescent="0.2">
      <c r="A382" s="530"/>
      <c r="D382" s="530"/>
      <c r="H382" s="531"/>
    </row>
    <row r="383" spans="1:8" s="502" customFormat="1" x14ac:dyDescent="0.2">
      <c r="A383" s="530"/>
      <c r="D383" s="530"/>
      <c r="H383" s="531"/>
    </row>
    <row r="384" spans="1:8" s="502" customFormat="1" x14ac:dyDescent="0.2">
      <c r="A384" s="530"/>
      <c r="D384" s="530"/>
      <c r="H384" s="531"/>
    </row>
    <row r="385" spans="1:8" s="502" customFormat="1" x14ac:dyDescent="0.2">
      <c r="A385" s="530"/>
      <c r="D385" s="530"/>
      <c r="H385" s="531"/>
    </row>
    <row r="386" spans="1:8" s="502" customFormat="1" x14ac:dyDescent="0.2">
      <c r="A386" s="530"/>
      <c r="D386" s="530"/>
      <c r="H386" s="531"/>
    </row>
    <row r="387" spans="1:8" s="502" customFormat="1" x14ac:dyDescent="0.2">
      <c r="A387" s="530"/>
      <c r="D387" s="530"/>
      <c r="H387" s="531"/>
    </row>
    <row r="388" spans="1:8" s="502" customFormat="1" x14ac:dyDescent="0.2">
      <c r="A388" s="530"/>
      <c r="D388" s="530"/>
      <c r="H388" s="531"/>
    </row>
    <row r="389" spans="1:8" s="502" customFormat="1" x14ac:dyDescent="0.2">
      <c r="A389" s="530"/>
      <c r="D389" s="530"/>
      <c r="H389" s="531"/>
    </row>
    <row r="390" spans="1:8" s="502" customFormat="1" x14ac:dyDescent="0.2">
      <c r="A390" s="530"/>
      <c r="D390" s="530"/>
      <c r="H390" s="531"/>
    </row>
    <row r="391" spans="1:8" s="502" customFormat="1" x14ac:dyDescent="0.2">
      <c r="A391" s="530"/>
      <c r="D391" s="530"/>
      <c r="H391" s="531"/>
    </row>
    <row r="392" spans="1:8" s="502" customFormat="1" x14ac:dyDescent="0.2">
      <c r="A392" s="530"/>
      <c r="D392" s="530"/>
      <c r="H392" s="531"/>
    </row>
    <row r="393" spans="1:8" s="502" customFormat="1" x14ac:dyDescent="0.2">
      <c r="A393" s="530"/>
      <c r="D393" s="530"/>
      <c r="H393" s="531"/>
    </row>
    <row r="394" spans="1:8" s="502" customFormat="1" x14ac:dyDescent="0.2">
      <c r="A394" s="530"/>
      <c r="D394" s="530"/>
      <c r="H394" s="531"/>
    </row>
    <row r="395" spans="1:8" s="502" customFormat="1" x14ac:dyDescent="0.2">
      <c r="A395" s="530"/>
      <c r="D395" s="530"/>
      <c r="H395" s="531"/>
    </row>
    <row r="396" spans="1:8" s="502" customFormat="1" x14ac:dyDescent="0.2">
      <c r="A396" s="530"/>
      <c r="D396" s="530"/>
      <c r="H396" s="531"/>
    </row>
    <row r="397" spans="1:8" s="502" customFormat="1" x14ac:dyDescent="0.2">
      <c r="A397" s="530"/>
      <c r="D397" s="530"/>
      <c r="H397" s="531"/>
    </row>
    <row r="398" spans="1:8" s="502" customFormat="1" x14ac:dyDescent="0.2">
      <c r="A398" s="530"/>
      <c r="D398" s="530"/>
      <c r="H398" s="531"/>
    </row>
    <row r="399" spans="1:8" s="502" customFormat="1" x14ac:dyDescent="0.2">
      <c r="A399" s="530"/>
      <c r="D399" s="530"/>
      <c r="H399" s="531"/>
    </row>
    <row r="400" spans="1:8" s="502" customFormat="1" x14ac:dyDescent="0.2">
      <c r="A400" s="530"/>
      <c r="D400" s="530"/>
      <c r="H400" s="531"/>
    </row>
    <row r="401" spans="1:8" s="502" customFormat="1" x14ac:dyDescent="0.2">
      <c r="A401" s="530"/>
      <c r="D401" s="530"/>
      <c r="H401" s="531"/>
    </row>
    <row r="402" spans="1:8" s="502" customFormat="1" x14ac:dyDescent="0.2">
      <c r="A402" s="530"/>
      <c r="D402" s="530"/>
      <c r="H402" s="531"/>
    </row>
    <row r="403" spans="1:8" s="502" customFormat="1" x14ac:dyDescent="0.2">
      <c r="A403" s="530"/>
      <c r="D403" s="530"/>
      <c r="H403" s="531"/>
    </row>
    <row r="404" spans="1:8" s="502" customFormat="1" x14ac:dyDescent="0.2">
      <c r="A404" s="530"/>
      <c r="D404" s="530"/>
      <c r="H404" s="531"/>
    </row>
    <row r="405" spans="1:8" s="502" customFormat="1" x14ac:dyDescent="0.2">
      <c r="A405" s="530"/>
      <c r="D405" s="530"/>
      <c r="H405" s="531"/>
    </row>
    <row r="406" spans="1:8" s="502" customFormat="1" x14ac:dyDescent="0.2">
      <c r="A406" s="530"/>
      <c r="D406" s="530"/>
      <c r="H406" s="531"/>
    </row>
    <row r="407" spans="1:8" s="502" customFormat="1" x14ac:dyDescent="0.2">
      <c r="A407" s="530"/>
      <c r="D407" s="530"/>
      <c r="H407" s="531"/>
    </row>
    <row r="408" spans="1:8" s="502" customFormat="1" x14ac:dyDescent="0.2">
      <c r="A408" s="530"/>
      <c r="D408" s="530"/>
      <c r="H408" s="531"/>
    </row>
    <row r="409" spans="1:8" s="502" customFormat="1" x14ac:dyDescent="0.2">
      <c r="A409" s="530"/>
      <c r="D409" s="530"/>
      <c r="H409" s="531"/>
    </row>
    <row r="410" spans="1:8" s="502" customFormat="1" x14ac:dyDescent="0.2">
      <c r="A410" s="530"/>
      <c r="D410" s="530"/>
      <c r="H410" s="531"/>
    </row>
    <row r="411" spans="1:8" s="502" customFormat="1" x14ac:dyDescent="0.2">
      <c r="A411" s="530"/>
      <c r="D411" s="530"/>
      <c r="H411" s="531"/>
    </row>
    <row r="412" spans="1:8" s="502" customFormat="1" x14ac:dyDescent="0.2">
      <c r="A412" s="530"/>
      <c r="D412" s="530"/>
      <c r="H412" s="531"/>
    </row>
    <row r="413" spans="1:8" s="502" customFormat="1" x14ac:dyDescent="0.2">
      <c r="A413" s="530"/>
      <c r="D413" s="530"/>
      <c r="H413" s="531"/>
    </row>
    <row r="414" spans="1:8" s="502" customFormat="1" x14ac:dyDescent="0.2">
      <c r="A414" s="530"/>
      <c r="D414" s="530"/>
      <c r="H414" s="531"/>
    </row>
    <row r="415" spans="1:8" s="502" customFormat="1" x14ac:dyDescent="0.2">
      <c r="A415" s="530"/>
      <c r="D415" s="530"/>
      <c r="H415" s="531"/>
    </row>
    <row r="416" spans="1:8" s="502" customFormat="1" x14ac:dyDescent="0.2">
      <c r="A416" s="530"/>
      <c r="D416" s="530"/>
      <c r="H416" s="531"/>
    </row>
    <row r="417" spans="1:8" s="502" customFormat="1" x14ac:dyDescent="0.2">
      <c r="A417" s="530"/>
      <c r="D417" s="530"/>
      <c r="H417" s="531"/>
    </row>
    <row r="418" spans="1:8" s="502" customFormat="1" x14ac:dyDescent="0.2">
      <c r="A418" s="530"/>
      <c r="D418" s="530"/>
      <c r="H418" s="531"/>
    </row>
    <row r="419" spans="1:8" s="502" customFormat="1" x14ac:dyDescent="0.2">
      <c r="A419" s="530"/>
      <c r="D419" s="530"/>
      <c r="H419" s="531"/>
    </row>
    <row r="420" spans="1:8" s="502" customFormat="1" x14ac:dyDescent="0.2">
      <c r="A420" s="530"/>
      <c r="D420" s="530"/>
      <c r="H420" s="531"/>
    </row>
    <row r="421" spans="1:8" s="502" customFormat="1" x14ac:dyDescent="0.2">
      <c r="A421" s="530"/>
      <c r="D421" s="530"/>
      <c r="H421" s="531"/>
    </row>
    <row r="422" spans="1:8" s="502" customFormat="1" x14ac:dyDescent="0.2">
      <c r="A422" s="530"/>
      <c r="D422" s="530"/>
      <c r="H422" s="531"/>
    </row>
    <row r="423" spans="1:8" s="502" customFormat="1" x14ac:dyDescent="0.2">
      <c r="A423" s="530"/>
      <c r="D423" s="530"/>
      <c r="H423" s="531"/>
    </row>
    <row r="424" spans="1:8" s="502" customFormat="1" x14ac:dyDescent="0.2">
      <c r="A424" s="530"/>
      <c r="D424" s="530"/>
      <c r="H424" s="531"/>
    </row>
    <row r="425" spans="1:8" s="502" customFormat="1" x14ac:dyDescent="0.2">
      <c r="A425" s="530"/>
      <c r="D425" s="530"/>
      <c r="H425" s="531"/>
    </row>
    <row r="426" spans="1:8" s="502" customFormat="1" x14ac:dyDescent="0.2">
      <c r="A426" s="530"/>
      <c r="D426" s="530"/>
      <c r="H426" s="531"/>
    </row>
    <row r="427" spans="1:8" s="502" customFormat="1" x14ac:dyDescent="0.2">
      <c r="A427" s="530"/>
      <c r="D427" s="530"/>
      <c r="H427" s="531"/>
    </row>
    <row r="428" spans="1:8" s="502" customFormat="1" x14ac:dyDescent="0.2">
      <c r="A428" s="530"/>
      <c r="D428" s="530"/>
      <c r="H428" s="531"/>
    </row>
    <row r="429" spans="1:8" s="502" customFormat="1" x14ac:dyDescent="0.2">
      <c r="A429" s="530"/>
      <c r="D429" s="530"/>
      <c r="H429" s="531"/>
    </row>
    <row r="430" spans="1:8" s="502" customFormat="1" x14ac:dyDescent="0.2">
      <c r="A430" s="530"/>
      <c r="D430" s="530"/>
      <c r="H430" s="531"/>
    </row>
    <row r="431" spans="1:8" s="502" customFormat="1" x14ac:dyDescent="0.2">
      <c r="A431" s="530"/>
      <c r="D431" s="530"/>
      <c r="H431" s="531"/>
    </row>
    <row r="432" spans="1:8" s="502" customFormat="1" x14ac:dyDescent="0.2">
      <c r="A432" s="530"/>
      <c r="D432" s="530"/>
      <c r="H432" s="531"/>
    </row>
    <row r="433" spans="1:8" s="502" customFormat="1" x14ac:dyDescent="0.2">
      <c r="A433" s="530"/>
      <c r="D433" s="530"/>
      <c r="H433" s="531"/>
    </row>
    <row r="434" spans="1:8" s="502" customFormat="1" x14ac:dyDescent="0.2">
      <c r="A434" s="530"/>
      <c r="D434" s="530"/>
      <c r="H434" s="531"/>
    </row>
    <row r="435" spans="1:8" s="502" customFormat="1" x14ac:dyDescent="0.2">
      <c r="A435" s="530"/>
      <c r="D435" s="530"/>
      <c r="H435" s="531"/>
    </row>
    <row r="436" spans="1:8" s="502" customFormat="1" x14ac:dyDescent="0.2">
      <c r="A436" s="530"/>
      <c r="D436" s="530"/>
      <c r="H436" s="531"/>
    </row>
    <row r="437" spans="1:8" s="502" customFormat="1" x14ac:dyDescent="0.2">
      <c r="A437" s="530"/>
      <c r="D437" s="530"/>
      <c r="H437" s="531"/>
    </row>
    <row r="438" spans="1:8" s="502" customFormat="1" x14ac:dyDescent="0.2">
      <c r="A438" s="530"/>
      <c r="D438" s="530"/>
      <c r="H438" s="531"/>
    </row>
    <row r="439" spans="1:8" s="502" customFormat="1" x14ac:dyDescent="0.2">
      <c r="A439" s="530"/>
      <c r="D439" s="530"/>
      <c r="H439" s="531"/>
    </row>
    <row r="440" spans="1:8" s="502" customFormat="1" x14ac:dyDescent="0.2">
      <c r="A440" s="530"/>
      <c r="D440" s="530"/>
      <c r="H440" s="531"/>
    </row>
    <row r="441" spans="1:8" s="502" customFormat="1" x14ac:dyDescent="0.2">
      <c r="A441" s="530"/>
      <c r="D441" s="530"/>
      <c r="H441" s="531"/>
    </row>
    <row r="442" spans="1:8" s="502" customFormat="1" x14ac:dyDescent="0.2">
      <c r="A442" s="530"/>
      <c r="D442" s="530"/>
      <c r="H442" s="531"/>
    </row>
    <row r="443" spans="1:8" s="502" customFormat="1" x14ac:dyDescent="0.2">
      <c r="A443" s="530"/>
      <c r="D443" s="530"/>
      <c r="H443" s="531"/>
    </row>
    <row r="444" spans="1:8" s="502" customFormat="1" x14ac:dyDescent="0.2">
      <c r="A444" s="530"/>
      <c r="D444" s="530"/>
      <c r="H444" s="531"/>
    </row>
    <row r="445" spans="1:8" s="502" customFormat="1" x14ac:dyDescent="0.2">
      <c r="A445" s="530"/>
      <c r="D445" s="530"/>
      <c r="H445" s="531"/>
    </row>
    <row r="446" spans="1:8" s="502" customFormat="1" x14ac:dyDescent="0.2">
      <c r="A446" s="530"/>
      <c r="D446" s="530"/>
      <c r="H446" s="531"/>
    </row>
    <row r="447" spans="1:8" s="502" customFormat="1" x14ac:dyDescent="0.2">
      <c r="A447" s="530"/>
      <c r="D447" s="530"/>
      <c r="H447" s="531"/>
    </row>
    <row r="448" spans="1:8" s="502" customFormat="1" x14ac:dyDescent="0.2">
      <c r="A448" s="530"/>
      <c r="D448" s="530"/>
      <c r="H448" s="531"/>
    </row>
    <row r="449" spans="1:8" s="502" customFormat="1" x14ac:dyDescent="0.2">
      <c r="A449" s="530"/>
      <c r="D449" s="530"/>
      <c r="H449" s="531"/>
    </row>
    <row r="450" spans="1:8" s="502" customFormat="1" x14ac:dyDescent="0.2">
      <c r="A450" s="530"/>
      <c r="D450" s="530"/>
      <c r="H450" s="531"/>
    </row>
    <row r="451" spans="1:8" s="502" customFormat="1" x14ac:dyDescent="0.2">
      <c r="A451" s="530"/>
      <c r="D451" s="530"/>
      <c r="H451" s="531"/>
    </row>
    <row r="452" spans="1:8" s="502" customFormat="1" x14ac:dyDescent="0.2">
      <c r="A452" s="530"/>
      <c r="D452" s="530"/>
      <c r="H452" s="531"/>
    </row>
    <row r="453" spans="1:8" s="502" customFormat="1" x14ac:dyDescent="0.2">
      <c r="A453" s="530"/>
      <c r="D453" s="530"/>
      <c r="H453" s="531"/>
    </row>
    <row r="454" spans="1:8" s="502" customFormat="1" x14ac:dyDescent="0.2">
      <c r="A454" s="530"/>
      <c r="D454" s="530"/>
      <c r="H454" s="531"/>
    </row>
    <row r="455" spans="1:8" s="502" customFormat="1" x14ac:dyDescent="0.2">
      <c r="A455" s="530"/>
      <c r="D455" s="530"/>
      <c r="H455" s="531"/>
    </row>
    <row r="456" spans="1:8" s="502" customFormat="1" x14ac:dyDescent="0.2">
      <c r="A456" s="530"/>
      <c r="D456" s="530"/>
      <c r="H456" s="531"/>
    </row>
    <row r="457" spans="1:8" s="502" customFormat="1" x14ac:dyDescent="0.2">
      <c r="A457" s="530"/>
      <c r="D457" s="530"/>
      <c r="H457" s="531"/>
    </row>
    <row r="458" spans="1:8" s="502" customFormat="1" x14ac:dyDescent="0.2">
      <c r="A458" s="530"/>
      <c r="D458" s="530"/>
      <c r="H458" s="531"/>
    </row>
    <row r="459" spans="1:8" s="502" customFormat="1" x14ac:dyDescent="0.2">
      <c r="A459" s="530"/>
      <c r="D459" s="530"/>
      <c r="H459" s="531"/>
    </row>
    <row r="460" spans="1:8" s="502" customFormat="1" x14ac:dyDescent="0.2">
      <c r="A460" s="530"/>
      <c r="D460" s="530"/>
      <c r="H460" s="531"/>
    </row>
    <row r="461" spans="1:8" s="502" customFormat="1" x14ac:dyDescent="0.2">
      <c r="A461" s="530"/>
      <c r="D461" s="530"/>
      <c r="H461" s="531"/>
    </row>
    <row r="462" spans="1:8" s="502" customFormat="1" x14ac:dyDescent="0.2">
      <c r="A462" s="530"/>
      <c r="D462" s="530"/>
      <c r="H462" s="531"/>
    </row>
    <row r="463" spans="1:8" s="502" customFormat="1" x14ac:dyDescent="0.2">
      <c r="A463" s="530"/>
      <c r="D463" s="530"/>
      <c r="H463" s="531"/>
    </row>
    <row r="464" spans="1:8" s="502" customFormat="1" x14ac:dyDescent="0.2">
      <c r="A464" s="530"/>
      <c r="D464" s="530"/>
      <c r="H464" s="531"/>
    </row>
    <row r="465" spans="1:8" s="502" customFormat="1" x14ac:dyDescent="0.2">
      <c r="A465" s="530"/>
      <c r="D465" s="530"/>
      <c r="H465" s="531"/>
    </row>
    <row r="466" spans="1:8" s="502" customFormat="1" x14ac:dyDescent="0.2">
      <c r="A466" s="530"/>
      <c r="D466" s="530"/>
      <c r="H466" s="531"/>
    </row>
    <row r="467" spans="1:8" s="502" customFormat="1" x14ac:dyDescent="0.2">
      <c r="A467" s="530"/>
      <c r="D467" s="530"/>
      <c r="H467" s="531"/>
    </row>
    <row r="468" spans="1:8" s="502" customFormat="1" x14ac:dyDescent="0.2">
      <c r="A468" s="530"/>
      <c r="D468" s="530"/>
      <c r="H468" s="531"/>
    </row>
    <row r="469" spans="1:8" s="502" customFormat="1" x14ac:dyDescent="0.2">
      <c r="A469" s="530"/>
      <c r="D469" s="530"/>
      <c r="H469" s="531"/>
    </row>
    <row r="470" spans="1:8" s="502" customFormat="1" x14ac:dyDescent="0.2">
      <c r="A470" s="530"/>
      <c r="D470" s="530"/>
      <c r="H470" s="531"/>
    </row>
    <row r="471" spans="1:8" s="502" customFormat="1" x14ac:dyDescent="0.2">
      <c r="A471" s="530"/>
      <c r="D471" s="530"/>
      <c r="H471" s="531"/>
    </row>
    <row r="472" spans="1:8" s="502" customFormat="1" x14ac:dyDescent="0.2">
      <c r="A472" s="530"/>
      <c r="D472" s="530"/>
      <c r="H472" s="531"/>
    </row>
    <row r="473" spans="1:8" s="502" customFormat="1" x14ac:dyDescent="0.2">
      <c r="A473" s="530"/>
      <c r="D473" s="530"/>
      <c r="H473" s="531"/>
    </row>
    <row r="474" spans="1:8" s="502" customFormat="1" x14ac:dyDescent="0.2">
      <c r="A474" s="530"/>
      <c r="D474" s="530"/>
      <c r="H474" s="531"/>
    </row>
    <row r="475" spans="1:8" s="502" customFormat="1" x14ac:dyDescent="0.2">
      <c r="A475" s="530"/>
      <c r="D475" s="530"/>
      <c r="H475" s="531"/>
    </row>
    <row r="476" spans="1:8" s="502" customFormat="1" x14ac:dyDescent="0.2">
      <c r="A476" s="530"/>
      <c r="D476" s="530"/>
      <c r="H476" s="531"/>
    </row>
    <row r="477" spans="1:8" s="502" customFormat="1" x14ac:dyDescent="0.2">
      <c r="A477" s="530"/>
      <c r="D477" s="530"/>
      <c r="H477" s="531"/>
    </row>
    <row r="478" spans="1:8" s="502" customFormat="1" x14ac:dyDescent="0.2">
      <c r="A478" s="530"/>
      <c r="D478" s="530"/>
      <c r="H478" s="531"/>
    </row>
    <row r="479" spans="1:8" s="502" customFormat="1" x14ac:dyDescent="0.2">
      <c r="A479" s="530"/>
      <c r="D479" s="530"/>
      <c r="H479" s="531"/>
    </row>
    <row r="480" spans="1:8" s="502" customFormat="1" x14ac:dyDescent="0.2">
      <c r="A480" s="530"/>
      <c r="D480" s="530"/>
      <c r="H480" s="531"/>
    </row>
    <row r="481" spans="1:8" s="502" customFormat="1" x14ac:dyDescent="0.2">
      <c r="A481" s="530"/>
      <c r="D481" s="530"/>
      <c r="H481" s="531"/>
    </row>
    <row r="482" spans="1:8" s="502" customFormat="1" x14ac:dyDescent="0.2">
      <c r="A482" s="530"/>
      <c r="D482" s="530"/>
      <c r="H482" s="531"/>
    </row>
    <row r="483" spans="1:8" s="502" customFormat="1" x14ac:dyDescent="0.2">
      <c r="A483" s="530"/>
      <c r="D483" s="530"/>
      <c r="H483" s="531"/>
    </row>
    <row r="484" spans="1:8" s="502" customFormat="1" x14ac:dyDescent="0.2">
      <c r="A484" s="530"/>
      <c r="D484" s="530"/>
      <c r="H484" s="531"/>
    </row>
    <row r="485" spans="1:8" s="502" customFormat="1" x14ac:dyDescent="0.2">
      <c r="A485" s="530"/>
      <c r="D485" s="530"/>
      <c r="H485" s="531"/>
    </row>
    <row r="486" spans="1:8" s="502" customFormat="1" x14ac:dyDescent="0.2">
      <c r="A486" s="530"/>
      <c r="D486" s="530"/>
      <c r="H486" s="531"/>
    </row>
    <row r="487" spans="1:8" s="502" customFormat="1" x14ac:dyDescent="0.2">
      <c r="A487" s="530"/>
      <c r="D487" s="530"/>
      <c r="H487" s="531"/>
    </row>
    <row r="488" spans="1:8" s="502" customFormat="1" x14ac:dyDescent="0.2">
      <c r="A488" s="530"/>
      <c r="D488" s="530"/>
      <c r="H488" s="531"/>
    </row>
    <row r="489" spans="1:8" s="502" customFormat="1" x14ac:dyDescent="0.2">
      <c r="A489" s="530"/>
      <c r="D489" s="530"/>
      <c r="H489" s="531"/>
    </row>
    <row r="490" spans="1:8" s="502" customFormat="1" x14ac:dyDescent="0.2">
      <c r="A490" s="530"/>
      <c r="D490" s="530"/>
      <c r="H490" s="531"/>
    </row>
    <row r="491" spans="1:8" s="502" customFormat="1" x14ac:dyDescent="0.2">
      <c r="A491" s="530"/>
      <c r="D491" s="530"/>
      <c r="H491" s="531"/>
    </row>
    <row r="492" spans="1:8" s="502" customFormat="1" x14ac:dyDescent="0.2">
      <c r="A492" s="530"/>
      <c r="D492" s="530"/>
      <c r="H492" s="531"/>
    </row>
    <row r="493" spans="1:8" s="502" customFormat="1" x14ac:dyDescent="0.2">
      <c r="A493" s="530"/>
      <c r="D493" s="530"/>
      <c r="H493" s="531"/>
    </row>
    <row r="494" spans="1:8" s="502" customFormat="1" x14ac:dyDescent="0.2">
      <c r="A494" s="530"/>
      <c r="D494" s="530"/>
      <c r="H494" s="531"/>
    </row>
    <row r="495" spans="1:8" s="502" customFormat="1" x14ac:dyDescent="0.2">
      <c r="A495" s="530"/>
      <c r="D495" s="530"/>
      <c r="H495" s="531"/>
    </row>
    <row r="496" spans="1:8" s="502" customFormat="1" x14ac:dyDescent="0.2">
      <c r="A496" s="530"/>
      <c r="D496" s="530"/>
      <c r="H496" s="531"/>
    </row>
    <row r="497" spans="1:8" s="502" customFormat="1" x14ac:dyDescent="0.2">
      <c r="A497" s="530"/>
      <c r="D497" s="530"/>
      <c r="H497" s="531"/>
    </row>
    <row r="498" spans="1:8" s="502" customFormat="1" x14ac:dyDescent="0.2">
      <c r="A498" s="530"/>
      <c r="D498" s="530"/>
      <c r="H498" s="531"/>
    </row>
    <row r="499" spans="1:8" s="502" customFormat="1" x14ac:dyDescent="0.2">
      <c r="A499" s="530"/>
      <c r="D499" s="530"/>
      <c r="H499" s="531"/>
    </row>
    <row r="500" spans="1:8" s="502" customFormat="1" x14ac:dyDescent="0.2">
      <c r="A500" s="530"/>
      <c r="D500" s="530"/>
      <c r="H500" s="531"/>
    </row>
    <row r="501" spans="1:8" s="502" customFormat="1" x14ac:dyDescent="0.2">
      <c r="A501" s="530"/>
      <c r="D501" s="530"/>
      <c r="H501" s="531"/>
    </row>
    <row r="502" spans="1:8" s="502" customFormat="1" x14ac:dyDescent="0.2">
      <c r="A502" s="530"/>
      <c r="D502" s="530"/>
      <c r="H502" s="531"/>
    </row>
    <row r="503" spans="1:8" s="502" customFormat="1" x14ac:dyDescent="0.2">
      <c r="A503" s="530"/>
      <c r="D503" s="530"/>
      <c r="H503" s="531"/>
    </row>
    <row r="504" spans="1:8" s="502" customFormat="1" x14ac:dyDescent="0.2">
      <c r="A504" s="530"/>
      <c r="D504" s="530"/>
      <c r="H504" s="531"/>
    </row>
    <row r="505" spans="1:8" s="502" customFormat="1" x14ac:dyDescent="0.2">
      <c r="A505" s="530"/>
      <c r="D505" s="530"/>
      <c r="H505" s="531"/>
    </row>
    <row r="506" spans="1:8" s="502" customFormat="1" x14ac:dyDescent="0.2">
      <c r="A506" s="530"/>
      <c r="D506" s="530"/>
      <c r="H506" s="531"/>
    </row>
    <row r="507" spans="1:8" s="502" customFormat="1" x14ac:dyDescent="0.2">
      <c r="A507" s="530"/>
      <c r="D507" s="530"/>
      <c r="H507" s="531"/>
    </row>
    <row r="508" spans="1:8" s="502" customFormat="1" x14ac:dyDescent="0.2">
      <c r="A508" s="530"/>
      <c r="D508" s="530"/>
      <c r="H508" s="531"/>
    </row>
    <row r="509" spans="1:8" s="502" customFormat="1" x14ac:dyDescent="0.2">
      <c r="A509" s="530"/>
      <c r="D509" s="530"/>
      <c r="H509" s="531"/>
    </row>
    <row r="510" spans="1:8" s="502" customFormat="1" x14ac:dyDescent="0.2">
      <c r="A510" s="530"/>
      <c r="D510" s="530"/>
      <c r="H510" s="531"/>
    </row>
    <row r="511" spans="1:8" s="502" customFormat="1" x14ac:dyDescent="0.2">
      <c r="A511" s="530"/>
      <c r="D511" s="530"/>
      <c r="H511" s="531"/>
    </row>
    <row r="512" spans="1:8" s="502" customFormat="1" x14ac:dyDescent="0.2">
      <c r="A512" s="530"/>
      <c r="D512" s="530"/>
      <c r="H512" s="531"/>
    </row>
    <row r="513" spans="1:8" s="502" customFormat="1" x14ac:dyDescent="0.2">
      <c r="A513" s="530"/>
      <c r="D513" s="530"/>
      <c r="H513" s="531"/>
    </row>
    <row r="514" spans="1:8" s="502" customFormat="1" x14ac:dyDescent="0.2">
      <c r="A514" s="530"/>
      <c r="D514" s="530"/>
      <c r="H514" s="531"/>
    </row>
    <row r="515" spans="1:8" s="502" customFormat="1" x14ac:dyDescent="0.2">
      <c r="A515" s="530"/>
      <c r="D515" s="530"/>
      <c r="H515" s="531"/>
    </row>
    <row r="516" spans="1:8" s="502" customFormat="1" x14ac:dyDescent="0.2">
      <c r="A516" s="530"/>
      <c r="D516" s="530"/>
      <c r="H516" s="531"/>
    </row>
    <row r="517" spans="1:8" s="502" customFormat="1" x14ac:dyDescent="0.2">
      <c r="A517" s="530"/>
      <c r="D517" s="530"/>
      <c r="H517" s="531"/>
    </row>
    <row r="518" spans="1:8" s="502" customFormat="1" x14ac:dyDescent="0.2">
      <c r="A518" s="530"/>
      <c r="D518" s="530"/>
      <c r="H518" s="531"/>
    </row>
    <row r="519" spans="1:8" s="502" customFormat="1" x14ac:dyDescent="0.2">
      <c r="A519" s="530"/>
      <c r="D519" s="530"/>
      <c r="H519" s="531"/>
    </row>
    <row r="520" spans="1:8" s="502" customFormat="1" x14ac:dyDescent="0.2">
      <c r="A520" s="530"/>
      <c r="D520" s="530"/>
      <c r="H520" s="531"/>
    </row>
    <row r="521" spans="1:8" s="502" customFormat="1" x14ac:dyDescent="0.2">
      <c r="A521" s="530"/>
      <c r="D521" s="530"/>
      <c r="H521" s="531"/>
    </row>
    <row r="522" spans="1:8" s="502" customFormat="1" x14ac:dyDescent="0.2">
      <c r="A522" s="530"/>
      <c r="D522" s="530"/>
      <c r="H522" s="531"/>
    </row>
    <row r="523" spans="1:8" s="502" customFormat="1" x14ac:dyDescent="0.2">
      <c r="A523" s="530"/>
      <c r="D523" s="530"/>
      <c r="H523" s="531"/>
    </row>
    <row r="524" spans="1:8" s="502" customFormat="1" x14ac:dyDescent="0.2">
      <c r="A524" s="530"/>
      <c r="D524" s="530"/>
      <c r="H524" s="531"/>
    </row>
    <row r="525" spans="1:8" s="502" customFormat="1" x14ac:dyDescent="0.2">
      <c r="A525" s="530"/>
      <c r="D525" s="530"/>
      <c r="H525" s="531"/>
    </row>
    <row r="526" spans="1:8" s="502" customFormat="1" x14ac:dyDescent="0.2">
      <c r="A526" s="530"/>
      <c r="D526" s="530"/>
      <c r="H526" s="531"/>
    </row>
    <row r="527" spans="1:8" s="502" customFormat="1" x14ac:dyDescent="0.2">
      <c r="A527" s="530"/>
      <c r="D527" s="530"/>
      <c r="H527" s="531"/>
    </row>
    <row r="528" spans="1:8" s="502" customFormat="1" x14ac:dyDescent="0.2">
      <c r="A528" s="530"/>
      <c r="D528" s="530"/>
      <c r="H528" s="531"/>
    </row>
    <row r="529" spans="1:8" s="502" customFormat="1" x14ac:dyDescent="0.2">
      <c r="A529" s="530"/>
      <c r="D529" s="530"/>
      <c r="H529" s="531"/>
    </row>
    <row r="530" spans="1:8" s="502" customFormat="1" x14ac:dyDescent="0.2">
      <c r="A530" s="530"/>
      <c r="D530" s="530"/>
      <c r="H530" s="531"/>
    </row>
    <row r="531" spans="1:8" s="502" customFormat="1" x14ac:dyDescent="0.2">
      <c r="A531" s="530"/>
      <c r="D531" s="530"/>
      <c r="H531" s="531"/>
    </row>
    <row r="532" spans="1:8" s="502" customFormat="1" x14ac:dyDescent="0.2">
      <c r="A532" s="530"/>
      <c r="D532" s="530"/>
      <c r="H532" s="531"/>
    </row>
    <row r="533" spans="1:8" s="502" customFormat="1" x14ac:dyDescent="0.2">
      <c r="A533" s="530"/>
      <c r="D533" s="530"/>
      <c r="H533" s="531"/>
    </row>
    <row r="534" spans="1:8" s="502" customFormat="1" x14ac:dyDescent="0.2">
      <c r="A534" s="530"/>
      <c r="D534" s="530"/>
      <c r="H534" s="531"/>
    </row>
    <row r="535" spans="1:8" s="502" customFormat="1" x14ac:dyDescent="0.2">
      <c r="A535" s="530"/>
      <c r="D535" s="530"/>
      <c r="H535" s="531"/>
    </row>
    <row r="536" spans="1:8" s="502" customFormat="1" x14ac:dyDescent="0.2">
      <c r="A536" s="530"/>
      <c r="D536" s="530"/>
      <c r="H536" s="531"/>
    </row>
    <row r="537" spans="1:8" s="502" customFormat="1" x14ac:dyDescent="0.2">
      <c r="A537" s="530"/>
      <c r="D537" s="530"/>
      <c r="H537" s="531"/>
    </row>
    <row r="538" spans="1:8" s="502" customFormat="1" x14ac:dyDescent="0.2">
      <c r="A538" s="530"/>
      <c r="D538" s="530"/>
      <c r="H538" s="531"/>
    </row>
    <row r="539" spans="1:8" s="502" customFormat="1" x14ac:dyDescent="0.2">
      <c r="A539" s="530"/>
      <c r="D539" s="530"/>
      <c r="H539" s="531"/>
    </row>
    <row r="540" spans="1:8" s="502" customFormat="1" x14ac:dyDescent="0.2">
      <c r="A540" s="530"/>
      <c r="D540" s="530"/>
      <c r="H540" s="531"/>
    </row>
    <row r="541" spans="1:8" s="502" customFormat="1" x14ac:dyDescent="0.2">
      <c r="A541" s="530"/>
      <c r="D541" s="530"/>
      <c r="H541" s="531"/>
    </row>
    <row r="542" spans="1:8" s="502" customFormat="1" x14ac:dyDescent="0.2">
      <c r="A542" s="530"/>
      <c r="D542" s="530"/>
      <c r="H542" s="531"/>
    </row>
    <row r="543" spans="1:8" s="502" customFormat="1" x14ac:dyDescent="0.2">
      <c r="A543" s="530"/>
      <c r="D543" s="530"/>
      <c r="H543" s="531"/>
    </row>
    <row r="544" spans="1:8" s="502" customFormat="1" x14ac:dyDescent="0.2">
      <c r="A544" s="530"/>
      <c r="D544" s="530"/>
      <c r="H544" s="531"/>
    </row>
    <row r="545" spans="1:8" s="502" customFormat="1" x14ac:dyDescent="0.2">
      <c r="A545" s="530"/>
      <c r="D545" s="530"/>
      <c r="H545" s="531"/>
    </row>
    <row r="546" spans="1:8" s="502" customFormat="1" x14ac:dyDescent="0.2">
      <c r="A546" s="530"/>
      <c r="D546" s="530"/>
      <c r="H546" s="531"/>
    </row>
    <row r="547" spans="1:8" s="502" customFormat="1" x14ac:dyDescent="0.2">
      <c r="A547" s="530"/>
      <c r="D547" s="530"/>
      <c r="H547" s="531"/>
    </row>
    <row r="548" spans="1:8" s="502" customFormat="1" x14ac:dyDescent="0.2">
      <c r="A548" s="530"/>
      <c r="D548" s="530"/>
      <c r="H548" s="531"/>
    </row>
    <row r="549" spans="1:8" s="502" customFormat="1" x14ac:dyDescent="0.2">
      <c r="A549" s="530"/>
      <c r="D549" s="530"/>
      <c r="H549" s="531"/>
    </row>
    <row r="550" spans="1:8" s="502" customFormat="1" x14ac:dyDescent="0.2">
      <c r="A550" s="530"/>
      <c r="D550" s="530"/>
      <c r="H550" s="531"/>
    </row>
    <row r="551" spans="1:8" s="502" customFormat="1" x14ac:dyDescent="0.2">
      <c r="A551" s="530"/>
      <c r="D551" s="530"/>
      <c r="H551" s="531"/>
    </row>
    <row r="552" spans="1:8" s="502" customFormat="1" x14ac:dyDescent="0.2">
      <c r="A552" s="530"/>
      <c r="D552" s="530"/>
      <c r="H552" s="531"/>
    </row>
    <row r="553" spans="1:8" s="502" customFormat="1" x14ac:dyDescent="0.2">
      <c r="A553" s="530"/>
      <c r="D553" s="530"/>
      <c r="H553" s="531"/>
    </row>
    <row r="554" spans="1:8" s="502" customFormat="1" x14ac:dyDescent="0.2">
      <c r="A554" s="530"/>
      <c r="D554" s="530"/>
      <c r="H554" s="531"/>
    </row>
    <row r="555" spans="1:8" s="502" customFormat="1" x14ac:dyDescent="0.2">
      <c r="A555" s="530"/>
      <c r="D555" s="530"/>
      <c r="H555" s="531"/>
    </row>
    <row r="556" spans="1:8" s="502" customFormat="1" x14ac:dyDescent="0.2">
      <c r="A556" s="530"/>
      <c r="D556" s="530"/>
      <c r="H556" s="531"/>
    </row>
    <row r="557" spans="1:8" s="502" customFormat="1" x14ac:dyDescent="0.2">
      <c r="A557" s="530"/>
      <c r="D557" s="530"/>
      <c r="H557" s="531"/>
    </row>
    <row r="558" spans="1:8" s="502" customFormat="1" x14ac:dyDescent="0.2">
      <c r="A558" s="530"/>
      <c r="D558" s="530"/>
      <c r="H558" s="531"/>
    </row>
    <row r="559" spans="1:8" s="502" customFormat="1" x14ac:dyDescent="0.2">
      <c r="A559" s="530"/>
      <c r="D559" s="530"/>
      <c r="H559" s="531"/>
    </row>
    <row r="560" spans="1:8" s="502" customFormat="1" x14ac:dyDescent="0.2">
      <c r="A560" s="530"/>
      <c r="D560" s="530"/>
      <c r="H560" s="531"/>
    </row>
    <row r="561" spans="1:8" s="502" customFormat="1" x14ac:dyDescent="0.2">
      <c r="A561" s="530"/>
      <c r="D561" s="530"/>
      <c r="H561" s="531"/>
    </row>
    <row r="562" spans="1:8" s="502" customFormat="1" x14ac:dyDescent="0.2">
      <c r="A562" s="530"/>
      <c r="D562" s="530"/>
      <c r="H562" s="531"/>
    </row>
    <row r="563" spans="1:8" s="502" customFormat="1" x14ac:dyDescent="0.2">
      <c r="A563" s="530"/>
      <c r="D563" s="530"/>
      <c r="H563" s="531"/>
    </row>
    <row r="564" spans="1:8" s="502" customFormat="1" x14ac:dyDescent="0.2">
      <c r="A564" s="530"/>
      <c r="D564" s="530"/>
      <c r="H564" s="531"/>
    </row>
    <row r="565" spans="1:8" s="502" customFormat="1" x14ac:dyDescent="0.2">
      <c r="A565" s="530"/>
      <c r="D565" s="530"/>
      <c r="H565" s="531"/>
    </row>
    <row r="566" spans="1:8" s="502" customFormat="1" x14ac:dyDescent="0.2">
      <c r="A566" s="530"/>
      <c r="D566" s="530"/>
      <c r="H566" s="531"/>
    </row>
    <row r="567" spans="1:8" s="502" customFormat="1" x14ac:dyDescent="0.2">
      <c r="A567" s="530"/>
      <c r="D567" s="530"/>
      <c r="H567" s="531"/>
    </row>
    <row r="568" spans="1:8" s="502" customFormat="1" x14ac:dyDescent="0.2">
      <c r="A568" s="530"/>
      <c r="D568" s="530"/>
      <c r="H568" s="531"/>
    </row>
    <row r="569" spans="1:8" s="502" customFormat="1" x14ac:dyDescent="0.2">
      <c r="A569" s="530"/>
      <c r="D569" s="530"/>
      <c r="H569" s="531"/>
    </row>
    <row r="570" spans="1:8" s="502" customFormat="1" x14ac:dyDescent="0.2">
      <c r="A570" s="530"/>
      <c r="D570" s="530"/>
      <c r="H570" s="531"/>
    </row>
    <row r="571" spans="1:8" s="502" customFormat="1" x14ac:dyDescent="0.2">
      <c r="A571" s="530"/>
      <c r="D571" s="530"/>
      <c r="H571" s="531"/>
    </row>
    <row r="572" spans="1:8" s="502" customFormat="1" x14ac:dyDescent="0.2">
      <c r="A572" s="530"/>
      <c r="D572" s="530"/>
      <c r="H572" s="531"/>
    </row>
    <row r="573" spans="1:8" s="502" customFormat="1" x14ac:dyDescent="0.2">
      <c r="A573" s="530"/>
      <c r="D573" s="530"/>
      <c r="H573" s="531"/>
    </row>
    <row r="574" spans="1:8" s="502" customFormat="1" x14ac:dyDescent="0.2">
      <c r="A574" s="530"/>
      <c r="D574" s="530"/>
      <c r="H574" s="531"/>
    </row>
    <row r="575" spans="1:8" s="502" customFormat="1" x14ac:dyDescent="0.2">
      <c r="A575" s="530"/>
      <c r="D575" s="530"/>
      <c r="H575" s="531"/>
    </row>
    <row r="576" spans="1:8" s="502" customFormat="1" x14ac:dyDescent="0.2">
      <c r="A576" s="530"/>
      <c r="D576" s="530"/>
      <c r="H576" s="531"/>
    </row>
    <row r="577" spans="1:8" s="502" customFormat="1" x14ac:dyDescent="0.2">
      <c r="A577" s="530"/>
      <c r="D577" s="530"/>
      <c r="H577" s="531"/>
    </row>
    <row r="578" spans="1:8" s="502" customFormat="1" x14ac:dyDescent="0.2">
      <c r="A578" s="530"/>
      <c r="D578" s="530"/>
      <c r="H578" s="531"/>
    </row>
    <row r="579" spans="1:8" s="502" customFormat="1" x14ac:dyDescent="0.2">
      <c r="A579" s="530"/>
      <c r="D579" s="530"/>
      <c r="H579" s="531"/>
    </row>
    <row r="580" spans="1:8" s="502" customFormat="1" x14ac:dyDescent="0.2">
      <c r="A580" s="530"/>
      <c r="D580" s="530"/>
      <c r="H580" s="531"/>
    </row>
    <row r="581" spans="1:8" s="502" customFormat="1" x14ac:dyDescent="0.2">
      <c r="A581" s="530"/>
      <c r="D581" s="530"/>
      <c r="H581" s="531"/>
    </row>
    <row r="582" spans="1:8" s="502" customFormat="1" x14ac:dyDescent="0.2">
      <c r="A582" s="530"/>
      <c r="D582" s="530"/>
      <c r="H582" s="531"/>
    </row>
    <row r="583" spans="1:8" s="502" customFormat="1" x14ac:dyDescent="0.2">
      <c r="A583" s="530"/>
      <c r="D583" s="530"/>
      <c r="H583" s="531"/>
    </row>
    <row r="584" spans="1:8" s="502" customFormat="1" x14ac:dyDescent="0.2">
      <c r="A584" s="530"/>
      <c r="D584" s="530"/>
      <c r="H584" s="531"/>
    </row>
    <row r="585" spans="1:8" s="502" customFormat="1" x14ac:dyDescent="0.2">
      <c r="A585" s="530"/>
      <c r="D585" s="530"/>
      <c r="H585" s="531"/>
    </row>
    <row r="586" spans="1:8" s="502" customFormat="1" x14ac:dyDescent="0.2">
      <c r="A586" s="530"/>
      <c r="D586" s="530"/>
      <c r="H586" s="531"/>
    </row>
    <row r="587" spans="1:8" s="502" customFormat="1" x14ac:dyDescent="0.2">
      <c r="A587" s="530"/>
      <c r="D587" s="530"/>
      <c r="H587" s="531"/>
    </row>
    <row r="588" spans="1:8" s="502" customFormat="1" x14ac:dyDescent="0.2">
      <c r="A588" s="530"/>
      <c r="D588" s="530"/>
      <c r="H588" s="531"/>
    </row>
    <row r="589" spans="1:8" s="502" customFormat="1" x14ac:dyDescent="0.2">
      <c r="A589" s="530"/>
      <c r="D589" s="530"/>
      <c r="H589" s="531"/>
    </row>
    <row r="590" spans="1:8" s="502" customFormat="1" x14ac:dyDescent="0.2">
      <c r="A590" s="530"/>
      <c r="D590" s="530"/>
      <c r="H590" s="531"/>
    </row>
    <row r="591" spans="1:8" s="502" customFormat="1" x14ac:dyDescent="0.2">
      <c r="A591" s="530"/>
      <c r="D591" s="530"/>
      <c r="H591" s="531"/>
    </row>
    <row r="592" spans="1:8" s="502" customFormat="1" x14ac:dyDescent="0.2">
      <c r="A592" s="530"/>
      <c r="D592" s="530"/>
      <c r="H592" s="531"/>
    </row>
    <row r="593" spans="1:8" s="502" customFormat="1" x14ac:dyDescent="0.2">
      <c r="A593" s="530"/>
      <c r="D593" s="530"/>
      <c r="H593" s="531"/>
    </row>
    <row r="594" spans="1:8" s="502" customFormat="1" x14ac:dyDescent="0.2">
      <c r="A594" s="530"/>
      <c r="D594" s="530"/>
      <c r="H594" s="531"/>
    </row>
    <row r="595" spans="1:8" s="502" customFormat="1" x14ac:dyDescent="0.2">
      <c r="A595" s="530"/>
      <c r="D595" s="530"/>
      <c r="H595" s="531"/>
    </row>
    <row r="596" spans="1:8" s="502" customFormat="1" x14ac:dyDescent="0.2">
      <c r="A596" s="530"/>
      <c r="D596" s="530"/>
      <c r="H596" s="531"/>
    </row>
    <row r="597" spans="1:8" s="502" customFormat="1" x14ac:dyDescent="0.2">
      <c r="A597" s="530"/>
      <c r="D597" s="530"/>
      <c r="H597" s="531"/>
    </row>
    <row r="598" spans="1:8" s="502" customFormat="1" x14ac:dyDescent="0.2">
      <c r="A598" s="530"/>
      <c r="D598" s="530"/>
      <c r="H598" s="531"/>
    </row>
    <row r="599" spans="1:8" s="502" customFormat="1" x14ac:dyDescent="0.2">
      <c r="A599" s="530"/>
      <c r="D599" s="530"/>
      <c r="H599" s="531"/>
    </row>
    <row r="600" spans="1:8" s="502" customFormat="1" x14ac:dyDescent="0.2">
      <c r="A600" s="530"/>
      <c r="D600" s="530"/>
      <c r="H600" s="531"/>
    </row>
    <row r="601" spans="1:8" s="502" customFormat="1" x14ac:dyDescent="0.2">
      <c r="A601" s="530"/>
      <c r="D601" s="530"/>
      <c r="H601" s="531"/>
    </row>
    <row r="602" spans="1:8" s="502" customFormat="1" x14ac:dyDescent="0.2">
      <c r="A602" s="530"/>
      <c r="D602" s="530"/>
      <c r="H602" s="531"/>
    </row>
    <row r="603" spans="1:8" s="502" customFormat="1" x14ac:dyDescent="0.2">
      <c r="A603" s="530"/>
      <c r="D603" s="530"/>
      <c r="H603" s="531"/>
    </row>
    <row r="604" spans="1:8" s="502" customFormat="1" x14ac:dyDescent="0.2">
      <c r="A604" s="530"/>
      <c r="D604" s="530"/>
      <c r="H604" s="531"/>
    </row>
    <row r="605" spans="1:8" s="502" customFormat="1" x14ac:dyDescent="0.2">
      <c r="A605" s="530"/>
      <c r="D605" s="530"/>
      <c r="H605" s="531"/>
    </row>
    <row r="606" spans="1:8" s="502" customFormat="1" x14ac:dyDescent="0.2">
      <c r="A606" s="530"/>
      <c r="D606" s="530"/>
      <c r="H606" s="531"/>
    </row>
    <row r="607" spans="1:8" s="502" customFormat="1" x14ac:dyDescent="0.2">
      <c r="A607" s="530"/>
      <c r="D607" s="530"/>
      <c r="H607" s="531"/>
    </row>
    <row r="608" spans="1:8" s="502" customFormat="1" x14ac:dyDescent="0.2">
      <c r="A608" s="530"/>
      <c r="D608" s="530"/>
      <c r="H608" s="531"/>
    </row>
    <row r="609" spans="1:8" s="502" customFormat="1" x14ac:dyDescent="0.2">
      <c r="A609" s="530"/>
      <c r="D609" s="530"/>
      <c r="H609" s="531"/>
    </row>
    <row r="610" spans="1:8" s="502" customFormat="1" x14ac:dyDescent="0.2">
      <c r="A610" s="530"/>
      <c r="D610" s="530"/>
      <c r="H610" s="531"/>
    </row>
    <row r="611" spans="1:8" s="502" customFormat="1" x14ac:dyDescent="0.2">
      <c r="A611" s="530"/>
      <c r="D611" s="530"/>
      <c r="H611" s="531"/>
    </row>
    <row r="612" spans="1:8" s="502" customFormat="1" x14ac:dyDescent="0.2">
      <c r="A612" s="530"/>
      <c r="D612" s="530"/>
      <c r="H612" s="531"/>
    </row>
    <row r="613" spans="1:8" s="502" customFormat="1" x14ac:dyDescent="0.2">
      <c r="A613" s="530"/>
      <c r="D613" s="530"/>
      <c r="H613" s="531"/>
    </row>
    <row r="614" spans="1:8" s="502" customFormat="1" x14ac:dyDescent="0.2">
      <c r="A614" s="530"/>
      <c r="D614" s="530"/>
      <c r="H614" s="531"/>
    </row>
    <row r="615" spans="1:8" s="502" customFormat="1" x14ac:dyDescent="0.2">
      <c r="A615" s="530"/>
      <c r="D615" s="530"/>
      <c r="H615" s="531"/>
    </row>
    <row r="616" spans="1:8" s="502" customFormat="1" x14ac:dyDescent="0.2">
      <c r="A616" s="530"/>
      <c r="D616" s="530"/>
      <c r="H616" s="531"/>
    </row>
    <row r="617" spans="1:8" s="502" customFormat="1" x14ac:dyDescent="0.2">
      <c r="A617" s="530"/>
      <c r="D617" s="530"/>
      <c r="H617" s="531"/>
    </row>
    <row r="618" spans="1:8" s="502" customFormat="1" x14ac:dyDescent="0.2">
      <c r="A618" s="530"/>
      <c r="D618" s="530"/>
      <c r="H618" s="531"/>
    </row>
    <row r="619" spans="1:8" s="502" customFormat="1" x14ac:dyDescent="0.2">
      <c r="A619" s="530"/>
      <c r="D619" s="530"/>
      <c r="H619" s="531"/>
    </row>
    <row r="620" spans="1:8" s="502" customFormat="1" x14ac:dyDescent="0.2">
      <c r="A620" s="530"/>
      <c r="D620" s="530"/>
      <c r="H620" s="531"/>
    </row>
    <row r="621" spans="1:8" s="502" customFormat="1" x14ac:dyDescent="0.2">
      <c r="A621" s="530"/>
      <c r="D621" s="530"/>
      <c r="H621" s="531"/>
    </row>
    <row r="622" spans="1:8" s="502" customFormat="1" x14ac:dyDescent="0.2">
      <c r="A622" s="530"/>
      <c r="D622" s="530"/>
      <c r="H622" s="531"/>
    </row>
    <row r="623" spans="1:8" s="502" customFormat="1" x14ac:dyDescent="0.2">
      <c r="A623" s="530"/>
      <c r="D623" s="530"/>
      <c r="H623" s="531"/>
    </row>
    <row r="624" spans="1:8" s="502" customFormat="1" x14ac:dyDescent="0.2">
      <c r="A624" s="530"/>
      <c r="D624" s="530"/>
      <c r="H624" s="531"/>
    </row>
    <row r="625" spans="1:8" s="502" customFormat="1" x14ac:dyDescent="0.2">
      <c r="A625" s="530"/>
      <c r="D625" s="530"/>
      <c r="H625" s="531"/>
    </row>
    <row r="626" spans="1:8" s="502" customFormat="1" x14ac:dyDescent="0.2">
      <c r="A626" s="530"/>
      <c r="D626" s="530"/>
      <c r="H626" s="531"/>
    </row>
    <row r="627" spans="1:8" s="502" customFormat="1" x14ac:dyDescent="0.2">
      <c r="A627" s="530"/>
      <c r="D627" s="530"/>
      <c r="H627" s="531"/>
    </row>
    <row r="628" spans="1:8" s="502" customFormat="1" x14ac:dyDescent="0.2">
      <c r="A628" s="530"/>
      <c r="D628" s="530"/>
      <c r="H628" s="531"/>
    </row>
    <row r="629" spans="1:8" s="502" customFormat="1" x14ac:dyDescent="0.2">
      <c r="A629" s="530"/>
      <c r="D629" s="530"/>
      <c r="H629" s="531"/>
    </row>
    <row r="630" spans="1:8" s="502" customFormat="1" x14ac:dyDescent="0.2">
      <c r="A630" s="530"/>
      <c r="D630" s="530"/>
      <c r="H630" s="531"/>
    </row>
    <row r="631" spans="1:8" s="502" customFormat="1" x14ac:dyDescent="0.2">
      <c r="A631" s="530"/>
      <c r="D631" s="530"/>
      <c r="H631" s="531"/>
    </row>
    <row r="632" spans="1:8" s="502" customFormat="1" x14ac:dyDescent="0.2">
      <c r="A632" s="530"/>
      <c r="D632" s="530"/>
      <c r="H632" s="531"/>
    </row>
    <row r="633" spans="1:8" s="502" customFormat="1" x14ac:dyDescent="0.2">
      <c r="A633" s="530"/>
      <c r="D633" s="530"/>
      <c r="H633" s="531"/>
    </row>
    <row r="634" spans="1:8" s="502" customFormat="1" x14ac:dyDescent="0.2">
      <c r="A634" s="530"/>
      <c r="D634" s="530"/>
      <c r="H634" s="531"/>
    </row>
    <row r="635" spans="1:8" s="502" customFormat="1" x14ac:dyDescent="0.2">
      <c r="A635" s="530"/>
      <c r="D635" s="530"/>
      <c r="H635" s="531"/>
    </row>
    <row r="636" spans="1:8" s="502" customFormat="1" x14ac:dyDescent="0.2">
      <c r="A636" s="530"/>
      <c r="D636" s="530"/>
      <c r="H636" s="531"/>
    </row>
    <row r="637" spans="1:8" s="502" customFormat="1" x14ac:dyDescent="0.2">
      <c r="A637" s="530"/>
      <c r="D637" s="530"/>
      <c r="H637" s="531"/>
    </row>
    <row r="638" spans="1:8" s="502" customFormat="1" x14ac:dyDescent="0.2">
      <c r="A638" s="530"/>
      <c r="D638" s="530"/>
      <c r="H638" s="531"/>
    </row>
    <row r="639" spans="1:8" s="502" customFormat="1" x14ac:dyDescent="0.2">
      <c r="A639" s="530"/>
      <c r="D639" s="530"/>
      <c r="H639" s="531"/>
    </row>
    <row r="640" spans="1:8" s="502" customFormat="1" x14ac:dyDescent="0.2">
      <c r="A640" s="530"/>
      <c r="D640" s="530"/>
      <c r="H640" s="531"/>
    </row>
    <row r="641" spans="1:8" s="502" customFormat="1" x14ac:dyDescent="0.2">
      <c r="A641" s="530"/>
      <c r="D641" s="530"/>
      <c r="H641" s="531"/>
    </row>
    <row r="642" spans="1:8" s="502" customFormat="1" x14ac:dyDescent="0.2">
      <c r="A642" s="530"/>
      <c r="D642" s="530"/>
      <c r="H642" s="531"/>
    </row>
    <row r="643" spans="1:8" s="502" customFormat="1" x14ac:dyDescent="0.2">
      <c r="A643" s="530"/>
      <c r="D643" s="530"/>
      <c r="H643" s="531"/>
    </row>
    <row r="644" spans="1:8" s="502" customFormat="1" x14ac:dyDescent="0.2">
      <c r="A644" s="530"/>
      <c r="D644" s="530"/>
      <c r="H644" s="531"/>
    </row>
    <row r="645" spans="1:8" s="502" customFormat="1" x14ac:dyDescent="0.2">
      <c r="A645" s="530"/>
      <c r="D645" s="530"/>
      <c r="H645" s="531"/>
    </row>
    <row r="646" spans="1:8" s="502" customFormat="1" x14ac:dyDescent="0.2">
      <c r="A646" s="530"/>
      <c r="D646" s="530"/>
      <c r="H646" s="531"/>
    </row>
    <row r="647" spans="1:8" s="502" customFormat="1" x14ac:dyDescent="0.2">
      <c r="A647" s="530"/>
      <c r="D647" s="530"/>
      <c r="H647" s="531"/>
    </row>
    <row r="648" spans="1:8" s="502" customFormat="1" x14ac:dyDescent="0.2">
      <c r="A648" s="530"/>
      <c r="D648" s="530"/>
      <c r="H648" s="531"/>
    </row>
    <row r="649" spans="1:8" s="502" customFormat="1" x14ac:dyDescent="0.2">
      <c r="A649" s="530"/>
      <c r="D649" s="530"/>
      <c r="H649" s="531"/>
    </row>
    <row r="650" spans="1:8" s="502" customFormat="1" x14ac:dyDescent="0.2">
      <c r="A650" s="530"/>
      <c r="D650" s="530"/>
      <c r="H650" s="531"/>
    </row>
    <row r="651" spans="1:8" s="502" customFormat="1" x14ac:dyDescent="0.2">
      <c r="A651" s="530"/>
      <c r="D651" s="530"/>
      <c r="H651" s="531"/>
    </row>
    <row r="652" spans="1:8" s="502" customFormat="1" x14ac:dyDescent="0.2">
      <c r="A652" s="530"/>
      <c r="D652" s="530"/>
      <c r="H652" s="531"/>
    </row>
    <row r="653" spans="1:8" s="502" customFormat="1" x14ac:dyDescent="0.2">
      <c r="A653" s="530"/>
      <c r="D653" s="530"/>
      <c r="H653" s="531"/>
    </row>
    <row r="654" spans="1:8" s="502" customFormat="1" x14ac:dyDescent="0.2">
      <c r="A654" s="530"/>
      <c r="D654" s="530"/>
      <c r="H654" s="531"/>
    </row>
    <row r="655" spans="1:8" s="502" customFormat="1" x14ac:dyDescent="0.2">
      <c r="A655" s="530"/>
      <c r="D655" s="530"/>
      <c r="H655" s="531"/>
    </row>
    <row r="656" spans="1:8" s="502" customFormat="1" x14ac:dyDescent="0.2">
      <c r="A656" s="530"/>
      <c r="D656" s="530"/>
      <c r="H656" s="531"/>
    </row>
    <row r="657" spans="1:8" s="502" customFormat="1" x14ac:dyDescent="0.2">
      <c r="A657" s="530"/>
      <c r="D657" s="530"/>
      <c r="H657" s="531"/>
    </row>
    <row r="658" spans="1:8" s="502" customFormat="1" x14ac:dyDescent="0.2">
      <c r="A658" s="530"/>
      <c r="D658" s="530"/>
      <c r="H658" s="531"/>
    </row>
    <row r="659" spans="1:8" s="502" customFormat="1" x14ac:dyDescent="0.2">
      <c r="A659" s="530"/>
      <c r="D659" s="530"/>
      <c r="H659" s="531"/>
    </row>
    <row r="660" spans="1:8" s="502" customFormat="1" x14ac:dyDescent="0.2">
      <c r="A660" s="530"/>
      <c r="D660" s="530"/>
      <c r="H660" s="531"/>
    </row>
    <row r="661" spans="1:8" s="502" customFormat="1" x14ac:dyDescent="0.2">
      <c r="A661" s="530"/>
      <c r="D661" s="530"/>
      <c r="H661" s="531"/>
    </row>
    <row r="662" spans="1:8" s="502" customFormat="1" x14ac:dyDescent="0.2">
      <c r="A662" s="530"/>
      <c r="D662" s="530"/>
      <c r="H662" s="531"/>
    </row>
    <row r="663" spans="1:8" s="502" customFormat="1" x14ac:dyDescent="0.2">
      <c r="A663" s="530"/>
      <c r="D663" s="530"/>
      <c r="H663" s="531"/>
    </row>
    <row r="664" spans="1:8" s="502" customFormat="1" x14ac:dyDescent="0.2">
      <c r="A664" s="530"/>
      <c r="D664" s="530"/>
      <c r="H664" s="531"/>
    </row>
    <row r="665" spans="1:8" s="502" customFormat="1" x14ac:dyDescent="0.2">
      <c r="A665" s="530"/>
      <c r="D665" s="530"/>
      <c r="H665" s="531"/>
    </row>
    <row r="666" spans="1:8" s="502" customFormat="1" x14ac:dyDescent="0.2">
      <c r="A666" s="530"/>
      <c r="D666" s="530"/>
      <c r="H666" s="531"/>
    </row>
    <row r="667" spans="1:8" s="502" customFormat="1" x14ac:dyDescent="0.2">
      <c r="A667" s="530"/>
      <c r="D667" s="530"/>
      <c r="H667" s="531"/>
    </row>
    <row r="668" spans="1:8" s="502" customFormat="1" x14ac:dyDescent="0.2">
      <c r="A668" s="530"/>
      <c r="D668" s="530"/>
      <c r="H668" s="531"/>
    </row>
    <row r="669" spans="1:8" s="502" customFormat="1" x14ac:dyDescent="0.2">
      <c r="A669" s="530"/>
      <c r="D669" s="530"/>
      <c r="H669" s="531"/>
    </row>
    <row r="670" spans="1:8" s="502" customFormat="1" x14ac:dyDescent="0.2">
      <c r="A670" s="530"/>
      <c r="D670" s="530"/>
      <c r="H670" s="531"/>
    </row>
    <row r="671" spans="1:8" s="502" customFormat="1" x14ac:dyDescent="0.2">
      <c r="A671" s="530"/>
      <c r="D671" s="530"/>
      <c r="H671" s="531"/>
    </row>
    <row r="672" spans="1:8" s="502" customFormat="1" x14ac:dyDescent="0.2">
      <c r="A672" s="530"/>
      <c r="D672" s="530"/>
      <c r="H672" s="531"/>
    </row>
    <row r="673" spans="1:8" s="502" customFormat="1" x14ac:dyDescent="0.2">
      <c r="A673" s="530"/>
      <c r="D673" s="530"/>
      <c r="H673" s="531"/>
    </row>
    <row r="674" spans="1:8" s="502" customFormat="1" x14ac:dyDescent="0.2">
      <c r="A674" s="530"/>
      <c r="D674" s="530"/>
      <c r="H674" s="531"/>
    </row>
    <row r="675" spans="1:8" s="502" customFormat="1" x14ac:dyDescent="0.2">
      <c r="A675" s="530"/>
      <c r="D675" s="530"/>
      <c r="H675" s="531"/>
    </row>
    <row r="676" spans="1:8" s="502" customFormat="1" x14ac:dyDescent="0.2">
      <c r="A676" s="530"/>
      <c r="D676" s="530"/>
      <c r="H676" s="531"/>
    </row>
    <row r="677" spans="1:8" s="502" customFormat="1" x14ac:dyDescent="0.2">
      <c r="A677" s="530"/>
      <c r="D677" s="530"/>
      <c r="H677" s="531"/>
    </row>
    <row r="678" spans="1:8" s="502" customFormat="1" x14ac:dyDescent="0.2">
      <c r="A678" s="530"/>
      <c r="D678" s="530"/>
      <c r="H678" s="531"/>
    </row>
    <row r="679" spans="1:8" s="502" customFormat="1" x14ac:dyDescent="0.2">
      <c r="A679" s="530"/>
      <c r="D679" s="530"/>
      <c r="H679" s="531"/>
    </row>
    <row r="680" spans="1:8" s="502" customFormat="1" x14ac:dyDescent="0.2">
      <c r="A680" s="530"/>
      <c r="D680" s="530"/>
      <c r="H680" s="531"/>
    </row>
    <row r="681" spans="1:8" s="502" customFormat="1" x14ac:dyDescent="0.2">
      <c r="A681" s="530"/>
      <c r="D681" s="530"/>
      <c r="H681" s="531"/>
    </row>
    <row r="682" spans="1:8" s="502" customFormat="1" x14ac:dyDescent="0.2">
      <c r="A682" s="530"/>
      <c r="D682" s="530"/>
      <c r="H682" s="531"/>
    </row>
    <row r="683" spans="1:8" s="502" customFormat="1" x14ac:dyDescent="0.2">
      <c r="A683" s="530"/>
      <c r="D683" s="530"/>
      <c r="H683" s="531"/>
    </row>
    <row r="684" spans="1:8" s="502" customFormat="1" x14ac:dyDescent="0.2">
      <c r="A684" s="530"/>
      <c r="D684" s="530"/>
      <c r="H684" s="531"/>
    </row>
    <row r="685" spans="1:8" s="502" customFormat="1" x14ac:dyDescent="0.2">
      <c r="A685" s="530"/>
      <c r="D685" s="530"/>
      <c r="H685" s="531"/>
    </row>
    <row r="686" spans="1:8" s="502" customFormat="1" x14ac:dyDescent="0.2">
      <c r="A686" s="530"/>
      <c r="D686" s="530"/>
      <c r="H686" s="531"/>
    </row>
    <row r="687" spans="1:8" s="502" customFormat="1" x14ac:dyDescent="0.2">
      <c r="A687" s="530"/>
      <c r="D687" s="530"/>
      <c r="H687" s="531"/>
    </row>
    <row r="688" spans="1:8" s="502" customFormat="1" x14ac:dyDescent="0.2">
      <c r="A688" s="530"/>
      <c r="D688" s="530"/>
      <c r="H688" s="531"/>
    </row>
    <row r="689" spans="1:8" s="502" customFormat="1" x14ac:dyDescent="0.2">
      <c r="A689" s="530"/>
      <c r="D689" s="530"/>
      <c r="H689" s="531"/>
    </row>
    <row r="690" spans="1:8" s="502" customFormat="1" x14ac:dyDescent="0.2">
      <c r="A690" s="530"/>
      <c r="D690" s="530"/>
      <c r="H690" s="531"/>
    </row>
    <row r="691" spans="1:8" s="502" customFormat="1" x14ac:dyDescent="0.2">
      <c r="A691" s="530"/>
      <c r="D691" s="530"/>
      <c r="H691" s="531"/>
    </row>
    <row r="692" spans="1:8" s="502" customFormat="1" x14ac:dyDescent="0.2">
      <c r="A692" s="530"/>
      <c r="D692" s="530"/>
      <c r="H692" s="531"/>
    </row>
    <row r="693" spans="1:8" s="502" customFormat="1" x14ac:dyDescent="0.2">
      <c r="A693" s="530"/>
      <c r="D693" s="530"/>
      <c r="H693" s="531"/>
    </row>
    <row r="694" spans="1:8" s="502" customFormat="1" x14ac:dyDescent="0.2">
      <c r="A694" s="530"/>
      <c r="D694" s="530"/>
      <c r="H694" s="531"/>
    </row>
    <row r="695" spans="1:8" s="502" customFormat="1" x14ac:dyDescent="0.2">
      <c r="A695" s="530"/>
      <c r="D695" s="530"/>
      <c r="H695" s="531"/>
    </row>
    <row r="696" spans="1:8" s="502" customFormat="1" x14ac:dyDescent="0.2">
      <c r="A696" s="530"/>
      <c r="D696" s="530"/>
      <c r="H696" s="531"/>
    </row>
    <row r="697" spans="1:8" s="502" customFormat="1" x14ac:dyDescent="0.2">
      <c r="A697" s="530"/>
      <c r="D697" s="530"/>
      <c r="H697" s="531"/>
    </row>
    <row r="698" spans="1:8" s="502" customFormat="1" x14ac:dyDescent="0.2">
      <c r="A698" s="530"/>
      <c r="D698" s="530"/>
      <c r="H698" s="531"/>
    </row>
    <row r="699" spans="1:8" s="502" customFormat="1" x14ac:dyDescent="0.2">
      <c r="A699" s="530"/>
      <c r="D699" s="530"/>
      <c r="H699" s="531"/>
    </row>
    <row r="700" spans="1:8" s="502" customFormat="1" x14ac:dyDescent="0.2">
      <c r="A700" s="530"/>
      <c r="D700" s="530"/>
      <c r="H700" s="531"/>
    </row>
    <row r="701" spans="1:8" s="502" customFormat="1" x14ac:dyDescent="0.2">
      <c r="A701" s="530"/>
      <c r="D701" s="530"/>
      <c r="H701" s="531"/>
    </row>
    <row r="702" spans="1:8" s="502" customFormat="1" x14ac:dyDescent="0.2">
      <c r="A702" s="530"/>
      <c r="D702" s="530"/>
      <c r="H702" s="531"/>
    </row>
    <row r="703" spans="1:8" s="502" customFormat="1" x14ac:dyDescent="0.2">
      <c r="A703" s="530"/>
      <c r="D703" s="530"/>
      <c r="H703" s="531"/>
    </row>
    <row r="704" spans="1:8" s="502" customFormat="1" x14ac:dyDescent="0.2">
      <c r="A704" s="530"/>
      <c r="D704" s="530"/>
      <c r="H704" s="531"/>
    </row>
    <row r="705" spans="1:8" s="502" customFormat="1" x14ac:dyDescent="0.2">
      <c r="A705" s="530"/>
      <c r="D705" s="530"/>
      <c r="H705" s="531"/>
    </row>
    <row r="706" spans="1:8" s="502" customFormat="1" x14ac:dyDescent="0.2">
      <c r="A706" s="530"/>
      <c r="D706" s="530"/>
      <c r="H706" s="531"/>
    </row>
    <row r="707" spans="1:8" s="502" customFormat="1" x14ac:dyDescent="0.2">
      <c r="A707" s="530"/>
      <c r="D707" s="530"/>
      <c r="H707" s="531"/>
    </row>
    <row r="708" spans="1:8" s="502" customFormat="1" x14ac:dyDescent="0.2">
      <c r="A708" s="530"/>
      <c r="D708" s="530"/>
      <c r="H708" s="531"/>
    </row>
    <row r="709" spans="1:8" s="502" customFormat="1" x14ac:dyDescent="0.2">
      <c r="A709" s="530"/>
      <c r="D709" s="530"/>
      <c r="H709" s="531"/>
    </row>
    <row r="710" spans="1:8" s="502" customFormat="1" x14ac:dyDescent="0.2">
      <c r="A710" s="530"/>
      <c r="D710" s="530"/>
      <c r="H710" s="531"/>
    </row>
    <row r="711" spans="1:8" s="502" customFormat="1" x14ac:dyDescent="0.2">
      <c r="A711" s="530"/>
      <c r="D711" s="530"/>
      <c r="H711" s="531"/>
    </row>
    <row r="712" spans="1:8" s="502" customFormat="1" x14ac:dyDescent="0.2">
      <c r="A712" s="530"/>
      <c r="D712" s="530"/>
      <c r="H712" s="531"/>
    </row>
    <row r="713" spans="1:8" s="502" customFormat="1" x14ac:dyDescent="0.2">
      <c r="A713" s="530"/>
      <c r="D713" s="530"/>
      <c r="H713" s="531"/>
    </row>
    <row r="714" spans="1:8" s="502" customFormat="1" x14ac:dyDescent="0.2">
      <c r="A714" s="530"/>
      <c r="D714" s="530"/>
      <c r="H714" s="531"/>
    </row>
    <row r="715" spans="1:8" s="502" customFormat="1" x14ac:dyDescent="0.2">
      <c r="A715" s="530"/>
      <c r="D715" s="530"/>
      <c r="H715" s="531"/>
    </row>
    <row r="716" spans="1:8" s="502" customFormat="1" x14ac:dyDescent="0.2">
      <c r="A716" s="530"/>
      <c r="D716" s="530"/>
      <c r="H716" s="531"/>
    </row>
    <row r="717" spans="1:8" s="502" customFormat="1" x14ac:dyDescent="0.2">
      <c r="A717" s="530"/>
      <c r="D717" s="530"/>
      <c r="H717" s="531"/>
    </row>
    <row r="718" spans="1:8" s="502" customFormat="1" x14ac:dyDescent="0.2">
      <c r="A718" s="530"/>
      <c r="D718" s="530"/>
      <c r="H718" s="531"/>
    </row>
    <row r="719" spans="1:8" s="502" customFormat="1" x14ac:dyDescent="0.2">
      <c r="A719" s="530"/>
      <c r="D719" s="530"/>
      <c r="H719" s="531"/>
    </row>
    <row r="720" spans="1:8" s="502" customFormat="1" x14ac:dyDescent="0.2">
      <c r="A720" s="530"/>
      <c r="D720" s="530"/>
      <c r="H720" s="531"/>
    </row>
    <row r="721" spans="1:8" s="502" customFormat="1" x14ac:dyDescent="0.2">
      <c r="A721" s="530"/>
      <c r="D721" s="530"/>
      <c r="H721" s="531"/>
    </row>
    <row r="722" spans="1:8" s="502" customFormat="1" x14ac:dyDescent="0.2">
      <c r="A722" s="530"/>
      <c r="D722" s="530"/>
      <c r="H722" s="531"/>
    </row>
    <row r="723" spans="1:8" s="502" customFormat="1" x14ac:dyDescent="0.2">
      <c r="A723" s="530"/>
      <c r="D723" s="530"/>
      <c r="H723" s="531"/>
    </row>
    <row r="724" spans="1:8" s="502" customFormat="1" x14ac:dyDescent="0.2">
      <c r="A724" s="530"/>
      <c r="D724" s="530"/>
      <c r="H724" s="531"/>
    </row>
    <row r="725" spans="1:8" s="502" customFormat="1" x14ac:dyDescent="0.2">
      <c r="A725" s="530"/>
      <c r="D725" s="530"/>
      <c r="H725" s="531"/>
    </row>
    <row r="726" spans="1:8" s="502" customFormat="1" x14ac:dyDescent="0.2">
      <c r="A726" s="530"/>
      <c r="D726" s="530"/>
      <c r="H726" s="531"/>
    </row>
    <row r="727" spans="1:8" s="502" customFormat="1" x14ac:dyDescent="0.2">
      <c r="A727" s="530"/>
      <c r="D727" s="530"/>
      <c r="H727" s="531"/>
    </row>
    <row r="728" spans="1:8" s="502" customFormat="1" x14ac:dyDescent="0.2">
      <c r="A728" s="530"/>
      <c r="D728" s="530"/>
      <c r="H728" s="531"/>
    </row>
    <row r="729" spans="1:8" s="502" customFormat="1" x14ac:dyDescent="0.2">
      <c r="A729" s="530"/>
      <c r="D729" s="530"/>
      <c r="H729" s="531"/>
    </row>
    <row r="730" spans="1:8" s="502" customFormat="1" x14ac:dyDescent="0.2">
      <c r="A730" s="530"/>
      <c r="D730" s="530"/>
      <c r="H730" s="531"/>
    </row>
    <row r="731" spans="1:8" s="502" customFormat="1" x14ac:dyDescent="0.2">
      <c r="A731" s="530"/>
      <c r="D731" s="530"/>
      <c r="H731" s="531"/>
    </row>
    <row r="732" spans="1:8" s="502" customFormat="1" x14ac:dyDescent="0.2">
      <c r="A732" s="530"/>
      <c r="D732" s="530"/>
      <c r="H732" s="531"/>
    </row>
    <row r="733" spans="1:8" s="502" customFormat="1" x14ac:dyDescent="0.2">
      <c r="A733" s="530"/>
      <c r="D733" s="530"/>
      <c r="H733" s="531"/>
    </row>
    <row r="734" spans="1:8" s="502" customFormat="1" x14ac:dyDescent="0.2">
      <c r="A734" s="530"/>
      <c r="D734" s="530"/>
      <c r="H734" s="531"/>
    </row>
    <row r="735" spans="1:8" s="502" customFormat="1" x14ac:dyDescent="0.2">
      <c r="A735" s="530"/>
      <c r="D735" s="530"/>
      <c r="H735" s="531"/>
    </row>
    <row r="736" spans="1:8" s="502" customFormat="1" x14ac:dyDescent="0.2">
      <c r="A736" s="530"/>
      <c r="D736" s="530"/>
      <c r="H736" s="531"/>
    </row>
    <row r="737" spans="1:8" s="502" customFormat="1" x14ac:dyDescent="0.2">
      <c r="A737" s="530"/>
      <c r="D737" s="530"/>
      <c r="H737" s="531"/>
    </row>
    <row r="738" spans="1:8" s="502" customFormat="1" x14ac:dyDescent="0.2">
      <c r="A738" s="530"/>
      <c r="D738" s="530"/>
      <c r="H738" s="531"/>
    </row>
    <row r="739" spans="1:8" s="502" customFormat="1" x14ac:dyDescent="0.2">
      <c r="A739" s="530"/>
      <c r="D739" s="530"/>
      <c r="H739" s="531"/>
    </row>
    <row r="740" spans="1:8" s="502" customFormat="1" x14ac:dyDescent="0.2">
      <c r="A740" s="530"/>
      <c r="D740" s="530"/>
      <c r="H740" s="531"/>
    </row>
    <row r="741" spans="1:8" s="502" customFormat="1" x14ac:dyDescent="0.2">
      <c r="A741" s="530"/>
      <c r="D741" s="530"/>
      <c r="H741" s="531"/>
    </row>
    <row r="742" spans="1:8" s="502" customFormat="1" x14ac:dyDescent="0.2">
      <c r="A742" s="530"/>
      <c r="D742" s="530"/>
      <c r="H742" s="531"/>
    </row>
    <row r="743" spans="1:8" s="502" customFormat="1" x14ac:dyDescent="0.2">
      <c r="A743" s="530"/>
      <c r="D743" s="530"/>
      <c r="H743" s="531"/>
    </row>
    <row r="744" spans="1:8" s="502" customFormat="1" x14ac:dyDescent="0.2">
      <c r="A744" s="530"/>
      <c r="D744" s="530"/>
      <c r="H744" s="531"/>
    </row>
    <row r="745" spans="1:8" s="502" customFormat="1" x14ac:dyDescent="0.2">
      <c r="A745" s="530"/>
      <c r="D745" s="530"/>
      <c r="H745" s="531"/>
    </row>
    <row r="746" spans="1:8" s="502" customFormat="1" x14ac:dyDescent="0.2">
      <c r="A746" s="530"/>
      <c r="D746" s="530"/>
      <c r="H746" s="531"/>
    </row>
    <row r="747" spans="1:8" s="502" customFormat="1" x14ac:dyDescent="0.2">
      <c r="A747" s="530"/>
      <c r="D747" s="530"/>
      <c r="H747" s="531"/>
    </row>
    <row r="748" spans="1:8" s="502" customFormat="1" x14ac:dyDescent="0.2">
      <c r="A748" s="530"/>
      <c r="D748" s="530"/>
      <c r="H748" s="531"/>
    </row>
    <row r="749" spans="1:8" s="502" customFormat="1" x14ac:dyDescent="0.2">
      <c r="A749" s="530"/>
      <c r="D749" s="530"/>
      <c r="H749" s="531"/>
    </row>
    <row r="750" spans="1:8" s="502" customFormat="1" x14ac:dyDescent="0.2">
      <c r="A750" s="530"/>
      <c r="D750" s="530"/>
      <c r="H750" s="531"/>
    </row>
    <row r="751" spans="1:8" s="502" customFormat="1" x14ac:dyDescent="0.2">
      <c r="A751" s="530"/>
      <c r="D751" s="530"/>
      <c r="H751" s="531"/>
    </row>
    <row r="752" spans="1:8" s="502" customFormat="1" x14ac:dyDescent="0.2">
      <c r="A752" s="530"/>
      <c r="D752" s="530"/>
      <c r="H752" s="531"/>
    </row>
    <row r="753" spans="1:8" s="502" customFormat="1" x14ac:dyDescent="0.2">
      <c r="A753" s="530"/>
      <c r="D753" s="530"/>
      <c r="H753" s="531"/>
    </row>
    <row r="754" spans="1:8" s="502" customFormat="1" x14ac:dyDescent="0.2">
      <c r="A754" s="530"/>
      <c r="D754" s="530"/>
      <c r="H754" s="531"/>
    </row>
    <row r="755" spans="1:8" s="502" customFormat="1" x14ac:dyDescent="0.2">
      <c r="A755" s="530"/>
      <c r="D755" s="530"/>
      <c r="H755" s="531"/>
    </row>
    <row r="756" spans="1:8" s="502" customFormat="1" x14ac:dyDescent="0.2">
      <c r="A756" s="530"/>
      <c r="D756" s="530"/>
      <c r="H756" s="531"/>
    </row>
    <row r="757" spans="1:8" s="502" customFormat="1" x14ac:dyDescent="0.2">
      <c r="A757" s="530"/>
      <c r="D757" s="530"/>
      <c r="H757" s="531"/>
    </row>
    <row r="758" spans="1:8" s="502" customFormat="1" x14ac:dyDescent="0.2">
      <c r="A758" s="530"/>
      <c r="D758" s="530"/>
      <c r="H758" s="531"/>
    </row>
    <row r="759" spans="1:8" s="502" customFormat="1" x14ac:dyDescent="0.2">
      <c r="A759" s="530"/>
      <c r="D759" s="530"/>
      <c r="H759" s="531"/>
    </row>
    <row r="760" spans="1:8" s="502" customFormat="1" x14ac:dyDescent="0.2">
      <c r="A760" s="530"/>
      <c r="D760" s="530"/>
      <c r="H760" s="531"/>
    </row>
    <row r="761" spans="1:8" s="502" customFormat="1" x14ac:dyDescent="0.2">
      <c r="A761" s="530"/>
      <c r="D761" s="530"/>
      <c r="H761" s="531"/>
    </row>
    <row r="762" spans="1:8" s="502" customFormat="1" x14ac:dyDescent="0.2">
      <c r="A762" s="530"/>
      <c r="D762" s="530"/>
      <c r="H762" s="531"/>
    </row>
    <row r="763" spans="1:8" s="502" customFormat="1" x14ac:dyDescent="0.2">
      <c r="A763" s="530"/>
      <c r="D763" s="530"/>
      <c r="H763" s="531"/>
    </row>
    <row r="764" spans="1:8" s="502" customFormat="1" x14ac:dyDescent="0.2">
      <c r="A764" s="530"/>
      <c r="D764" s="530"/>
      <c r="H764" s="531"/>
    </row>
    <row r="765" spans="1:8" s="502" customFormat="1" x14ac:dyDescent="0.2">
      <c r="A765" s="530"/>
      <c r="D765" s="530"/>
      <c r="H765" s="531"/>
    </row>
    <row r="766" spans="1:8" s="502" customFormat="1" x14ac:dyDescent="0.2">
      <c r="A766" s="530"/>
      <c r="D766" s="530"/>
      <c r="H766" s="531"/>
    </row>
    <row r="767" spans="1:8" s="502" customFormat="1" x14ac:dyDescent="0.2">
      <c r="A767" s="530"/>
      <c r="D767" s="530"/>
      <c r="H767" s="531"/>
    </row>
    <row r="768" spans="1:8" s="502" customFormat="1" x14ac:dyDescent="0.2">
      <c r="A768" s="530"/>
      <c r="D768" s="530"/>
      <c r="H768" s="531"/>
    </row>
    <row r="769" spans="1:8" s="502" customFormat="1" x14ac:dyDescent="0.2">
      <c r="A769" s="530"/>
      <c r="D769" s="530"/>
      <c r="H769" s="531"/>
    </row>
    <row r="770" spans="1:8" s="502" customFormat="1" x14ac:dyDescent="0.2">
      <c r="A770" s="530"/>
      <c r="D770" s="530"/>
      <c r="H770" s="531"/>
    </row>
    <row r="771" spans="1:8" s="502" customFormat="1" x14ac:dyDescent="0.2">
      <c r="A771" s="530"/>
      <c r="D771" s="530"/>
      <c r="H771" s="531"/>
    </row>
    <row r="772" spans="1:8" s="502" customFormat="1" x14ac:dyDescent="0.2">
      <c r="A772" s="530"/>
      <c r="D772" s="530"/>
      <c r="H772" s="531"/>
    </row>
    <row r="773" spans="1:8" s="502" customFormat="1" x14ac:dyDescent="0.2">
      <c r="A773" s="530"/>
      <c r="D773" s="530"/>
      <c r="H773" s="531"/>
    </row>
    <row r="774" spans="1:8" s="502" customFormat="1" x14ac:dyDescent="0.2">
      <c r="A774" s="530"/>
      <c r="D774" s="530"/>
      <c r="H774" s="531"/>
    </row>
    <row r="775" spans="1:8" s="502" customFormat="1" x14ac:dyDescent="0.2">
      <c r="A775" s="530"/>
      <c r="D775" s="530"/>
      <c r="H775" s="531"/>
    </row>
    <row r="776" spans="1:8" s="502" customFormat="1" x14ac:dyDescent="0.2">
      <c r="A776" s="530"/>
      <c r="D776" s="530"/>
      <c r="H776" s="531"/>
    </row>
    <row r="777" spans="1:8" s="502" customFormat="1" x14ac:dyDescent="0.2">
      <c r="A777" s="530"/>
      <c r="D777" s="530"/>
      <c r="H777" s="531"/>
    </row>
    <row r="778" spans="1:8" s="502" customFormat="1" x14ac:dyDescent="0.2">
      <c r="A778" s="530"/>
      <c r="D778" s="530"/>
      <c r="H778" s="531"/>
    </row>
    <row r="779" spans="1:8" s="502" customFormat="1" x14ac:dyDescent="0.2">
      <c r="A779" s="530"/>
      <c r="D779" s="530"/>
      <c r="H779" s="531"/>
    </row>
    <row r="780" spans="1:8" s="502" customFormat="1" x14ac:dyDescent="0.2">
      <c r="A780" s="530"/>
      <c r="D780" s="530"/>
      <c r="H780" s="531"/>
    </row>
    <row r="781" spans="1:8" s="502" customFormat="1" x14ac:dyDescent="0.2">
      <c r="A781" s="530"/>
      <c r="D781" s="530"/>
      <c r="H781" s="531"/>
    </row>
    <row r="782" spans="1:8" s="502" customFormat="1" x14ac:dyDescent="0.2">
      <c r="A782" s="530"/>
      <c r="D782" s="530"/>
      <c r="H782" s="531"/>
    </row>
    <row r="783" spans="1:8" s="502" customFormat="1" x14ac:dyDescent="0.2">
      <c r="A783" s="530"/>
      <c r="D783" s="530"/>
      <c r="H783" s="531"/>
    </row>
    <row r="784" spans="1:8" s="502" customFormat="1" x14ac:dyDescent="0.2">
      <c r="A784" s="530"/>
      <c r="D784" s="530"/>
      <c r="H784" s="531"/>
    </row>
    <row r="785" spans="1:8" s="502" customFormat="1" x14ac:dyDescent="0.2">
      <c r="A785" s="530"/>
      <c r="D785" s="530"/>
      <c r="H785" s="531"/>
    </row>
    <row r="786" spans="1:8" s="502" customFormat="1" x14ac:dyDescent="0.2">
      <c r="A786" s="530"/>
      <c r="D786" s="530"/>
      <c r="H786" s="531"/>
    </row>
    <row r="787" spans="1:8" s="502" customFormat="1" x14ac:dyDescent="0.2">
      <c r="A787" s="530"/>
      <c r="D787" s="530"/>
      <c r="H787" s="531"/>
    </row>
    <row r="788" spans="1:8" s="502" customFormat="1" x14ac:dyDescent="0.2">
      <c r="A788" s="530"/>
      <c r="D788" s="530"/>
      <c r="H788" s="531"/>
    </row>
    <row r="789" spans="1:8" s="502" customFormat="1" x14ac:dyDescent="0.2">
      <c r="A789" s="530"/>
      <c r="D789" s="530"/>
      <c r="H789" s="531"/>
    </row>
    <row r="790" spans="1:8" s="502" customFormat="1" x14ac:dyDescent="0.2">
      <c r="A790" s="530"/>
      <c r="D790" s="530"/>
      <c r="H790" s="531"/>
    </row>
    <row r="791" spans="1:8" s="502" customFormat="1" x14ac:dyDescent="0.2">
      <c r="A791" s="530"/>
      <c r="D791" s="530"/>
      <c r="H791" s="531"/>
    </row>
    <row r="792" spans="1:8" s="502" customFormat="1" x14ac:dyDescent="0.2">
      <c r="A792" s="530"/>
      <c r="D792" s="530"/>
      <c r="H792" s="531"/>
    </row>
    <row r="793" spans="1:8" s="502" customFormat="1" x14ac:dyDescent="0.2">
      <c r="A793" s="530"/>
      <c r="D793" s="530"/>
      <c r="H793" s="531"/>
    </row>
    <row r="794" spans="1:8" s="502" customFormat="1" x14ac:dyDescent="0.2">
      <c r="A794" s="530"/>
      <c r="D794" s="530"/>
      <c r="H794" s="531"/>
    </row>
    <row r="795" spans="1:8" s="502" customFormat="1" x14ac:dyDescent="0.2">
      <c r="A795" s="530"/>
      <c r="D795" s="530"/>
      <c r="H795" s="531"/>
    </row>
    <row r="796" spans="1:8" s="502" customFormat="1" x14ac:dyDescent="0.2">
      <c r="A796" s="530"/>
      <c r="D796" s="530"/>
      <c r="H796" s="531"/>
    </row>
    <row r="797" spans="1:8" s="502" customFormat="1" x14ac:dyDescent="0.2">
      <c r="A797" s="530"/>
      <c r="D797" s="530"/>
      <c r="H797" s="531"/>
    </row>
    <row r="798" spans="1:8" s="502" customFormat="1" x14ac:dyDescent="0.2">
      <c r="A798" s="530"/>
      <c r="D798" s="530"/>
      <c r="H798" s="531"/>
    </row>
    <row r="799" spans="1:8" s="502" customFormat="1" x14ac:dyDescent="0.2">
      <c r="A799" s="530"/>
      <c r="D799" s="530"/>
      <c r="H799" s="531"/>
    </row>
    <row r="800" spans="1:8" s="502" customFormat="1" x14ac:dyDescent="0.2">
      <c r="A800" s="530"/>
      <c r="D800" s="530"/>
      <c r="H800" s="531"/>
    </row>
    <row r="801" spans="1:8" s="502" customFormat="1" x14ac:dyDescent="0.2">
      <c r="A801" s="530"/>
      <c r="D801" s="530"/>
      <c r="H801" s="531"/>
    </row>
    <row r="802" spans="1:8" s="502" customFormat="1" x14ac:dyDescent="0.2">
      <c r="A802" s="530"/>
      <c r="D802" s="530"/>
      <c r="H802" s="531"/>
    </row>
    <row r="803" spans="1:8" s="502" customFormat="1" x14ac:dyDescent="0.2">
      <c r="A803" s="530"/>
      <c r="D803" s="530"/>
      <c r="H803" s="531"/>
    </row>
    <row r="804" spans="1:8" s="502" customFormat="1" x14ac:dyDescent="0.2">
      <c r="A804" s="530"/>
      <c r="D804" s="530"/>
      <c r="H804" s="531"/>
    </row>
    <row r="805" spans="1:8" s="502" customFormat="1" x14ac:dyDescent="0.2">
      <c r="A805" s="530"/>
      <c r="D805" s="530"/>
      <c r="H805" s="531"/>
    </row>
    <row r="806" spans="1:8" s="502" customFormat="1" x14ac:dyDescent="0.2">
      <c r="A806" s="530"/>
      <c r="D806" s="530"/>
      <c r="H806" s="531"/>
    </row>
    <row r="807" spans="1:8" s="502" customFormat="1" x14ac:dyDescent="0.2">
      <c r="A807" s="530"/>
      <c r="D807" s="530"/>
      <c r="H807" s="531"/>
    </row>
    <row r="808" spans="1:8" s="502" customFormat="1" x14ac:dyDescent="0.2">
      <c r="A808" s="530"/>
      <c r="D808" s="530"/>
      <c r="H808" s="531"/>
    </row>
    <row r="809" spans="1:8" s="502" customFormat="1" x14ac:dyDescent="0.2">
      <c r="A809" s="530"/>
      <c r="D809" s="530"/>
      <c r="H809" s="531"/>
    </row>
    <row r="810" spans="1:8" s="502" customFormat="1" x14ac:dyDescent="0.2">
      <c r="A810" s="530"/>
      <c r="D810" s="530"/>
      <c r="H810" s="531"/>
    </row>
    <row r="811" spans="1:8" s="502" customFormat="1" x14ac:dyDescent="0.2">
      <c r="A811" s="530"/>
      <c r="D811" s="530"/>
      <c r="H811" s="531"/>
    </row>
    <row r="812" spans="1:8" s="502" customFormat="1" x14ac:dyDescent="0.2">
      <c r="A812" s="530"/>
      <c r="D812" s="530"/>
      <c r="H812" s="531"/>
    </row>
    <row r="813" spans="1:8" s="502" customFormat="1" x14ac:dyDescent="0.2">
      <c r="A813" s="530"/>
      <c r="D813" s="530"/>
      <c r="H813" s="531"/>
    </row>
    <row r="814" spans="1:8" s="502" customFormat="1" x14ac:dyDescent="0.2">
      <c r="A814" s="530"/>
      <c r="D814" s="530"/>
      <c r="H814" s="531"/>
    </row>
    <row r="815" spans="1:8" s="502" customFormat="1" x14ac:dyDescent="0.2">
      <c r="A815" s="530"/>
      <c r="D815" s="530"/>
      <c r="H815" s="531"/>
    </row>
    <row r="816" spans="1:8" s="502" customFormat="1" x14ac:dyDescent="0.2">
      <c r="A816" s="530"/>
      <c r="D816" s="530"/>
      <c r="H816" s="531"/>
    </row>
    <row r="817" spans="1:8" s="502" customFormat="1" x14ac:dyDescent="0.2">
      <c r="A817" s="530"/>
      <c r="D817" s="530"/>
      <c r="H817" s="531"/>
    </row>
    <row r="818" spans="1:8" s="502" customFormat="1" x14ac:dyDescent="0.2">
      <c r="A818" s="530"/>
      <c r="D818" s="530"/>
      <c r="H818" s="531"/>
    </row>
    <row r="819" spans="1:8" s="502" customFormat="1" x14ac:dyDescent="0.2">
      <c r="A819" s="530"/>
      <c r="D819" s="530"/>
      <c r="H819" s="531"/>
    </row>
    <row r="820" spans="1:8" s="502" customFormat="1" x14ac:dyDescent="0.2">
      <c r="A820" s="530"/>
      <c r="D820" s="530"/>
      <c r="H820" s="531"/>
    </row>
    <row r="821" spans="1:8" s="502" customFormat="1" x14ac:dyDescent="0.2">
      <c r="A821" s="530"/>
      <c r="D821" s="530"/>
      <c r="H821" s="531"/>
    </row>
    <row r="822" spans="1:8" s="502" customFormat="1" x14ac:dyDescent="0.2">
      <c r="A822" s="530"/>
      <c r="D822" s="530"/>
      <c r="H822" s="531"/>
    </row>
    <row r="823" spans="1:8" s="502" customFormat="1" x14ac:dyDescent="0.2">
      <c r="A823" s="530"/>
      <c r="D823" s="530"/>
      <c r="H823" s="531"/>
    </row>
    <row r="824" spans="1:8" s="502" customFormat="1" x14ac:dyDescent="0.2">
      <c r="A824" s="530"/>
      <c r="D824" s="530"/>
      <c r="H824" s="531"/>
    </row>
    <row r="825" spans="1:8" s="502" customFormat="1" x14ac:dyDescent="0.2">
      <c r="A825" s="530"/>
      <c r="D825" s="530"/>
      <c r="H825" s="531"/>
    </row>
    <row r="826" spans="1:8" s="502" customFormat="1" x14ac:dyDescent="0.2">
      <c r="A826" s="530"/>
      <c r="D826" s="530"/>
      <c r="H826" s="531"/>
    </row>
    <row r="827" spans="1:8" s="502" customFormat="1" x14ac:dyDescent="0.2">
      <c r="A827" s="530"/>
      <c r="D827" s="530"/>
      <c r="H827" s="531"/>
    </row>
    <row r="828" spans="1:8" s="502" customFormat="1" x14ac:dyDescent="0.2">
      <c r="A828" s="530"/>
      <c r="D828" s="530"/>
      <c r="H828" s="531"/>
    </row>
    <row r="829" spans="1:8" s="502" customFormat="1" x14ac:dyDescent="0.2">
      <c r="A829" s="530"/>
      <c r="D829" s="530"/>
      <c r="H829" s="531"/>
    </row>
    <row r="830" spans="1:8" s="502" customFormat="1" x14ac:dyDescent="0.2">
      <c r="A830" s="530"/>
      <c r="D830" s="530"/>
      <c r="H830" s="531"/>
    </row>
    <row r="831" spans="1:8" s="502" customFormat="1" x14ac:dyDescent="0.2">
      <c r="A831" s="530"/>
      <c r="D831" s="530"/>
      <c r="H831" s="531"/>
    </row>
    <row r="832" spans="1:8" s="502" customFormat="1" x14ac:dyDescent="0.2">
      <c r="A832" s="530"/>
      <c r="D832" s="530"/>
      <c r="H832" s="531"/>
    </row>
    <row r="833" spans="1:8" s="502" customFormat="1" x14ac:dyDescent="0.2">
      <c r="A833" s="530"/>
      <c r="D833" s="530"/>
      <c r="H833" s="531"/>
    </row>
    <row r="834" spans="1:8" s="502" customFormat="1" x14ac:dyDescent="0.2">
      <c r="A834" s="530"/>
      <c r="D834" s="530"/>
      <c r="H834" s="531"/>
    </row>
    <row r="835" spans="1:8" s="502" customFormat="1" x14ac:dyDescent="0.2">
      <c r="A835" s="530"/>
      <c r="D835" s="530"/>
      <c r="H835" s="531"/>
    </row>
    <row r="836" spans="1:8" s="502" customFormat="1" x14ac:dyDescent="0.2">
      <c r="A836" s="530"/>
      <c r="D836" s="530"/>
      <c r="H836" s="531"/>
    </row>
    <row r="837" spans="1:8" s="502" customFormat="1" x14ac:dyDescent="0.2">
      <c r="A837" s="530"/>
      <c r="D837" s="530"/>
      <c r="H837" s="531"/>
    </row>
    <row r="838" spans="1:8" s="502" customFormat="1" x14ac:dyDescent="0.2">
      <c r="A838" s="530"/>
      <c r="D838" s="530"/>
      <c r="H838" s="531"/>
    </row>
    <row r="839" spans="1:8" s="502" customFormat="1" x14ac:dyDescent="0.2">
      <c r="A839" s="530"/>
      <c r="D839" s="530"/>
      <c r="H839" s="531"/>
    </row>
    <row r="840" spans="1:8" s="502" customFormat="1" x14ac:dyDescent="0.2">
      <c r="A840" s="530"/>
      <c r="D840" s="530"/>
      <c r="H840" s="531"/>
    </row>
    <row r="841" spans="1:8" s="502" customFormat="1" x14ac:dyDescent="0.2">
      <c r="A841" s="530"/>
      <c r="D841" s="530"/>
      <c r="H841" s="531"/>
    </row>
    <row r="842" spans="1:8" s="502" customFormat="1" x14ac:dyDescent="0.2">
      <c r="A842" s="530"/>
      <c r="D842" s="530"/>
      <c r="H842" s="531"/>
    </row>
    <row r="843" spans="1:8" s="502" customFormat="1" x14ac:dyDescent="0.2">
      <c r="A843" s="530"/>
      <c r="D843" s="530"/>
      <c r="H843" s="531"/>
    </row>
    <row r="844" spans="1:8" s="502" customFormat="1" x14ac:dyDescent="0.2">
      <c r="A844" s="530"/>
      <c r="D844" s="530"/>
      <c r="H844" s="531"/>
    </row>
    <row r="845" spans="1:8" s="502" customFormat="1" x14ac:dyDescent="0.2">
      <c r="A845" s="530"/>
      <c r="D845" s="530"/>
      <c r="H845" s="531"/>
    </row>
    <row r="846" spans="1:8" s="502" customFormat="1" x14ac:dyDescent="0.2">
      <c r="A846" s="530"/>
      <c r="D846" s="530"/>
      <c r="H846" s="531"/>
    </row>
    <row r="847" spans="1:8" s="502" customFormat="1" x14ac:dyDescent="0.2">
      <c r="A847" s="530"/>
      <c r="D847" s="530"/>
      <c r="H847" s="531"/>
    </row>
    <row r="848" spans="1:8" s="502" customFormat="1" x14ac:dyDescent="0.2">
      <c r="A848" s="530"/>
      <c r="D848" s="530"/>
      <c r="H848" s="531"/>
    </row>
    <row r="849" spans="1:8" s="502" customFormat="1" x14ac:dyDescent="0.2">
      <c r="A849" s="530"/>
      <c r="D849" s="530"/>
      <c r="H849" s="531"/>
    </row>
    <row r="850" spans="1:8" s="502" customFormat="1" x14ac:dyDescent="0.2">
      <c r="A850" s="530"/>
      <c r="D850" s="530"/>
      <c r="H850" s="531"/>
    </row>
    <row r="851" spans="1:8" s="502" customFormat="1" x14ac:dyDescent="0.2">
      <c r="A851" s="530"/>
      <c r="D851" s="530"/>
      <c r="H851" s="531"/>
    </row>
    <row r="852" spans="1:8" s="502" customFormat="1" x14ac:dyDescent="0.2">
      <c r="A852" s="530"/>
      <c r="D852" s="530"/>
      <c r="H852" s="531"/>
    </row>
    <row r="853" spans="1:8" s="502" customFormat="1" x14ac:dyDescent="0.2">
      <c r="A853" s="530"/>
      <c r="D853" s="530"/>
      <c r="H853" s="531"/>
    </row>
    <row r="854" spans="1:8" s="502" customFormat="1" x14ac:dyDescent="0.2">
      <c r="A854" s="530"/>
      <c r="D854" s="530"/>
      <c r="H854" s="531"/>
    </row>
    <row r="855" spans="1:8" s="502" customFormat="1" x14ac:dyDescent="0.2">
      <c r="A855" s="530"/>
      <c r="D855" s="530"/>
      <c r="H855" s="531"/>
    </row>
    <row r="856" spans="1:8" s="502" customFormat="1" x14ac:dyDescent="0.2">
      <c r="A856" s="530"/>
      <c r="D856" s="530"/>
      <c r="H856" s="531"/>
    </row>
    <row r="857" spans="1:8" s="502" customFormat="1" x14ac:dyDescent="0.2">
      <c r="A857" s="530"/>
      <c r="D857" s="530"/>
      <c r="H857" s="531"/>
    </row>
    <row r="858" spans="1:8" s="502" customFormat="1" x14ac:dyDescent="0.2">
      <c r="A858" s="530"/>
      <c r="D858" s="530"/>
      <c r="H858" s="531"/>
    </row>
    <row r="859" spans="1:8" s="502" customFormat="1" x14ac:dyDescent="0.2">
      <c r="A859" s="530"/>
      <c r="D859" s="530"/>
      <c r="H859" s="531"/>
    </row>
    <row r="860" spans="1:8" s="502" customFormat="1" x14ac:dyDescent="0.2">
      <c r="A860" s="530"/>
      <c r="D860" s="530"/>
      <c r="H860" s="531"/>
    </row>
    <row r="861" spans="1:8" s="502" customFormat="1" x14ac:dyDescent="0.2">
      <c r="A861" s="530"/>
      <c r="D861" s="530"/>
      <c r="H861" s="531"/>
    </row>
    <row r="862" spans="1:8" s="502" customFormat="1" x14ac:dyDescent="0.2">
      <c r="A862" s="530"/>
      <c r="D862" s="530"/>
      <c r="H862" s="531"/>
    </row>
    <row r="863" spans="1:8" s="502" customFormat="1" x14ac:dyDescent="0.2">
      <c r="A863" s="530"/>
      <c r="D863" s="530"/>
      <c r="H863" s="531"/>
    </row>
    <row r="864" spans="1:8" s="502" customFormat="1" x14ac:dyDescent="0.2">
      <c r="A864" s="530"/>
      <c r="D864" s="530"/>
      <c r="H864" s="531"/>
    </row>
    <row r="865" spans="1:8" s="502" customFormat="1" x14ac:dyDescent="0.2">
      <c r="A865" s="530"/>
      <c r="D865" s="530"/>
      <c r="H865" s="531"/>
    </row>
    <row r="866" spans="1:8" s="502" customFormat="1" x14ac:dyDescent="0.2">
      <c r="A866" s="530"/>
      <c r="D866" s="530"/>
      <c r="H866" s="531"/>
    </row>
    <row r="867" spans="1:8" s="502" customFormat="1" x14ac:dyDescent="0.2">
      <c r="A867" s="530"/>
      <c r="D867" s="530"/>
      <c r="H867" s="531"/>
    </row>
    <row r="868" spans="1:8" s="502" customFormat="1" x14ac:dyDescent="0.2">
      <c r="A868" s="530"/>
      <c r="D868" s="530"/>
      <c r="H868" s="531"/>
    </row>
    <row r="869" spans="1:8" s="502" customFormat="1" x14ac:dyDescent="0.2">
      <c r="A869" s="530"/>
      <c r="D869" s="530"/>
      <c r="H869" s="531"/>
    </row>
    <row r="870" spans="1:8" s="502" customFormat="1" x14ac:dyDescent="0.2">
      <c r="A870" s="530"/>
      <c r="D870" s="530"/>
      <c r="H870" s="531"/>
    </row>
    <row r="871" spans="1:8" s="502" customFormat="1" x14ac:dyDescent="0.2">
      <c r="A871" s="530"/>
      <c r="D871" s="530"/>
      <c r="H871" s="531"/>
    </row>
    <row r="872" spans="1:8" s="502" customFormat="1" x14ac:dyDescent="0.2">
      <c r="A872" s="530"/>
      <c r="D872" s="530"/>
      <c r="H872" s="531"/>
    </row>
    <row r="873" spans="1:8" s="502" customFormat="1" x14ac:dyDescent="0.2">
      <c r="A873" s="530"/>
      <c r="D873" s="530"/>
      <c r="H873" s="531"/>
    </row>
    <row r="874" spans="1:8" s="502" customFormat="1" x14ac:dyDescent="0.2">
      <c r="A874" s="530"/>
      <c r="D874" s="530"/>
      <c r="H874" s="531"/>
    </row>
    <row r="875" spans="1:8" s="502" customFormat="1" x14ac:dyDescent="0.2">
      <c r="A875" s="530"/>
      <c r="D875" s="530"/>
      <c r="H875" s="531"/>
    </row>
    <row r="876" spans="1:8" s="502" customFormat="1" x14ac:dyDescent="0.2">
      <c r="A876" s="530"/>
      <c r="D876" s="530"/>
      <c r="H876" s="531"/>
    </row>
    <row r="877" spans="1:8" s="502" customFormat="1" x14ac:dyDescent="0.2">
      <c r="A877" s="530"/>
      <c r="D877" s="530"/>
      <c r="H877" s="531"/>
    </row>
    <row r="878" spans="1:8" s="502" customFormat="1" x14ac:dyDescent="0.2">
      <c r="A878" s="530"/>
      <c r="D878" s="530"/>
      <c r="H878" s="531"/>
    </row>
    <row r="879" spans="1:8" s="502" customFormat="1" x14ac:dyDescent="0.2">
      <c r="A879" s="530"/>
      <c r="D879" s="530"/>
      <c r="H879" s="531"/>
    </row>
    <row r="880" spans="1:8" s="502" customFormat="1" x14ac:dyDescent="0.2">
      <c r="A880" s="530"/>
      <c r="D880" s="530"/>
      <c r="H880" s="531"/>
    </row>
    <row r="881" spans="1:8" s="502" customFormat="1" x14ac:dyDescent="0.2">
      <c r="A881" s="530"/>
      <c r="D881" s="530"/>
      <c r="H881" s="531"/>
    </row>
    <row r="882" spans="1:8" s="502" customFormat="1" x14ac:dyDescent="0.2">
      <c r="A882" s="530"/>
      <c r="D882" s="530"/>
      <c r="H882" s="531"/>
    </row>
    <row r="883" spans="1:8" s="502" customFormat="1" x14ac:dyDescent="0.2">
      <c r="A883" s="530"/>
      <c r="D883" s="530"/>
      <c r="H883" s="531"/>
    </row>
    <row r="884" spans="1:8" s="502" customFormat="1" x14ac:dyDescent="0.2">
      <c r="A884" s="530"/>
      <c r="D884" s="530"/>
      <c r="H884" s="531"/>
    </row>
    <row r="885" spans="1:8" s="502" customFormat="1" x14ac:dyDescent="0.2">
      <c r="A885" s="530"/>
      <c r="D885" s="530"/>
      <c r="H885" s="531"/>
    </row>
    <row r="886" spans="1:8" s="502" customFormat="1" x14ac:dyDescent="0.2">
      <c r="A886" s="530"/>
      <c r="D886" s="530"/>
      <c r="H886" s="531"/>
    </row>
    <row r="887" spans="1:8" s="502" customFormat="1" x14ac:dyDescent="0.2">
      <c r="A887" s="530"/>
      <c r="D887" s="530"/>
      <c r="H887" s="531"/>
    </row>
    <row r="888" spans="1:8" s="502" customFormat="1" x14ac:dyDescent="0.2">
      <c r="A888" s="530"/>
      <c r="D888" s="530"/>
      <c r="H888" s="531"/>
    </row>
    <row r="889" spans="1:8" s="502" customFormat="1" x14ac:dyDescent="0.2">
      <c r="A889" s="530"/>
      <c r="D889" s="530"/>
      <c r="H889" s="531"/>
    </row>
    <row r="890" spans="1:8" s="502" customFormat="1" x14ac:dyDescent="0.2">
      <c r="A890" s="530"/>
      <c r="D890" s="530"/>
      <c r="H890" s="531"/>
    </row>
    <row r="891" spans="1:8" s="502" customFormat="1" x14ac:dyDescent="0.2">
      <c r="A891" s="530"/>
      <c r="D891" s="530"/>
      <c r="H891" s="531"/>
    </row>
    <row r="892" spans="1:8" s="502" customFormat="1" x14ac:dyDescent="0.2">
      <c r="A892" s="530"/>
      <c r="D892" s="530"/>
      <c r="H892" s="531"/>
    </row>
    <row r="893" spans="1:8" s="502" customFormat="1" x14ac:dyDescent="0.2">
      <c r="A893" s="530"/>
      <c r="D893" s="530"/>
      <c r="H893" s="531"/>
    </row>
    <row r="894" spans="1:8" s="502" customFormat="1" x14ac:dyDescent="0.2">
      <c r="A894" s="530"/>
      <c r="D894" s="530"/>
      <c r="H894" s="531"/>
    </row>
    <row r="895" spans="1:8" s="502" customFormat="1" x14ac:dyDescent="0.2">
      <c r="A895" s="530"/>
      <c r="D895" s="530"/>
      <c r="H895" s="531"/>
    </row>
    <row r="896" spans="1:8" s="502" customFormat="1" x14ac:dyDescent="0.2">
      <c r="A896" s="530"/>
      <c r="D896" s="530"/>
      <c r="H896" s="531"/>
    </row>
    <row r="897" spans="1:8" s="502" customFormat="1" x14ac:dyDescent="0.2">
      <c r="A897" s="530"/>
      <c r="D897" s="530"/>
      <c r="H897" s="531"/>
    </row>
    <row r="898" spans="1:8" s="502" customFormat="1" x14ac:dyDescent="0.2">
      <c r="A898" s="530"/>
      <c r="D898" s="530"/>
      <c r="H898" s="531"/>
    </row>
    <row r="899" spans="1:8" s="502" customFormat="1" x14ac:dyDescent="0.2">
      <c r="A899" s="530"/>
      <c r="D899" s="530"/>
      <c r="H899" s="531"/>
    </row>
    <row r="900" spans="1:8" s="502" customFormat="1" x14ac:dyDescent="0.2">
      <c r="A900" s="530"/>
      <c r="D900" s="530"/>
      <c r="H900" s="531"/>
    </row>
    <row r="901" spans="1:8" s="502" customFormat="1" x14ac:dyDescent="0.2">
      <c r="A901" s="530"/>
      <c r="D901" s="530"/>
      <c r="H901" s="531"/>
    </row>
    <row r="902" spans="1:8" s="502" customFormat="1" x14ac:dyDescent="0.2">
      <c r="A902" s="530"/>
      <c r="D902" s="530"/>
      <c r="H902" s="531"/>
    </row>
    <row r="903" spans="1:8" s="502" customFormat="1" x14ac:dyDescent="0.2">
      <c r="A903" s="530"/>
      <c r="D903" s="530"/>
      <c r="H903" s="531"/>
    </row>
    <row r="904" spans="1:8" s="502" customFormat="1" x14ac:dyDescent="0.2">
      <c r="A904" s="530"/>
      <c r="D904" s="530"/>
      <c r="H904" s="531"/>
    </row>
    <row r="905" spans="1:8" s="502" customFormat="1" x14ac:dyDescent="0.2">
      <c r="A905" s="530"/>
      <c r="D905" s="530"/>
      <c r="H905" s="531"/>
    </row>
    <row r="906" spans="1:8" s="502" customFormat="1" x14ac:dyDescent="0.2">
      <c r="A906" s="530"/>
      <c r="D906" s="530"/>
      <c r="H906" s="531"/>
    </row>
    <row r="907" spans="1:8" s="502" customFormat="1" x14ac:dyDescent="0.2">
      <c r="A907" s="530"/>
      <c r="D907" s="530"/>
      <c r="H907" s="531"/>
    </row>
    <row r="908" spans="1:8" s="502" customFormat="1" x14ac:dyDescent="0.2">
      <c r="A908" s="530"/>
      <c r="D908" s="530"/>
      <c r="H908" s="531"/>
    </row>
    <row r="909" spans="1:8" s="502" customFormat="1" x14ac:dyDescent="0.2">
      <c r="A909" s="530"/>
      <c r="D909" s="530"/>
      <c r="H909" s="531"/>
    </row>
    <row r="910" spans="1:8" s="502" customFormat="1" x14ac:dyDescent="0.2">
      <c r="A910" s="530"/>
      <c r="D910" s="530"/>
      <c r="H910" s="531"/>
    </row>
    <row r="911" spans="1:8" s="502" customFormat="1" x14ac:dyDescent="0.2">
      <c r="A911" s="530"/>
      <c r="D911" s="530"/>
      <c r="H911" s="531"/>
    </row>
    <row r="912" spans="1:8" s="502" customFormat="1" x14ac:dyDescent="0.2">
      <c r="A912" s="530"/>
      <c r="D912" s="530"/>
      <c r="H912" s="531"/>
    </row>
    <row r="913" spans="1:8" s="502" customFormat="1" x14ac:dyDescent="0.2">
      <c r="A913" s="530"/>
      <c r="D913" s="530"/>
      <c r="H913" s="531"/>
    </row>
    <row r="914" spans="1:8" s="502" customFormat="1" x14ac:dyDescent="0.2">
      <c r="A914" s="530"/>
      <c r="D914" s="530"/>
      <c r="H914" s="531"/>
    </row>
    <row r="915" spans="1:8" s="502" customFormat="1" x14ac:dyDescent="0.2">
      <c r="A915" s="530"/>
      <c r="D915" s="530"/>
      <c r="H915" s="531"/>
    </row>
    <row r="916" spans="1:8" s="502" customFormat="1" x14ac:dyDescent="0.2">
      <c r="A916" s="530"/>
      <c r="D916" s="530"/>
      <c r="H916" s="531"/>
    </row>
    <row r="917" spans="1:8" s="502" customFormat="1" x14ac:dyDescent="0.2">
      <c r="A917" s="530"/>
      <c r="D917" s="530"/>
      <c r="H917" s="531"/>
    </row>
    <row r="918" spans="1:8" s="502" customFormat="1" x14ac:dyDescent="0.2">
      <c r="A918" s="530"/>
      <c r="D918" s="530"/>
      <c r="H918" s="531"/>
    </row>
    <row r="919" spans="1:8" s="502" customFormat="1" x14ac:dyDescent="0.2">
      <c r="A919" s="530"/>
      <c r="D919" s="530"/>
      <c r="H919" s="531"/>
    </row>
    <row r="920" spans="1:8" s="502" customFormat="1" x14ac:dyDescent="0.2">
      <c r="A920" s="530"/>
      <c r="D920" s="530"/>
      <c r="H920" s="531"/>
    </row>
    <row r="921" spans="1:8" s="502" customFormat="1" x14ac:dyDescent="0.2">
      <c r="A921" s="530"/>
      <c r="D921" s="530"/>
      <c r="H921" s="531"/>
    </row>
    <row r="922" spans="1:8" s="502" customFormat="1" x14ac:dyDescent="0.2">
      <c r="A922" s="530"/>
      <c r="D922" s="530"/>
      <c r="H922" s="531"/>
    </row>
    <row r="923" spans="1:8" s="502" customFormat="1" x14ac:dyDescent="0.2">
      <c r="A923" s="530"/>
      <c r="D923" s="530"/>
      <c r="H923" s="531"/>
    </row>
    <row r="924" spans="1:8" s="502" customFormat="1" x14ac:dyDescent="0.2">
      <c r="A924" s="530"/>
      <c r="D924" s="530"/>
      <c r="H924" s="531"/>
    </row>
    <row r="925" spans="1:8" s="502" customFormat="1" x14ac:dyDescent="0.2">
      <c r="A925" s="530"/>
      <c r="D925" s="530"/>
      <c r="H925" s="531"/>
    </row>
    <row r="926" spans="1:8" s="502" customFormat="1" x14ac:dyDescent="0.2">
      <c r="A926" s="530"/>
      <c r="D926" s="530"/>
      <c r="H926" s="531"/>
    </row>
    <row r="927" spans="1:8" s="502" customFormat="1" x14ac:dyDescent="0.2">
      <c r="A927" s="530"/>
      <c r="D927" s="530"/>
      <c r="H927" s="531"/>
    </row>
    <row r="928" spans="1:8" s="502" customFormat="1" x14ac:dyDescent="0.2">
      <c r="A928" s="530"/>
      <c r="D928" s="530"/>
      <c r="H928" s="531"/>
    </row>
    <row r="929" spans="1:8" s="502" customFormat="1" x14ac:dyDescent="0.2">
      <c r="A929" s="530"/>
      <c r="D929" s="530"/>
      <c r="H929" s="531"/>
    </row>
    <row r="930" spans="1:8" s="502" customFormat="1" x14ac:dyDescent="0.2">
      <c r="A930" s="530"/>
      <c r="D930" s="530"/>
      <c r="H930" s="531"/>
    </row>
    <row r="931" spans="1:8" s="502" customFormat="1" x14ac:dyDescent="0.2">
      <c r="A931" s="530"/>
      <c r="D931" s="530"/>
      <c r="H931" s="531"/>
    </row>
    <row r="932" spans="1:8" s="502" customFormat="1" x14ac:dyDescent="0.2">
      <c r="A932" s="530"/>
      <c r="D932" s="530"/>
      <c r="H932" s="531"/>
    </row>
    <row r="933" spans="1:8" s="502" customFormat="1" x14ac:dyDescent="0.2">
      <c r="A933" s="530"/>
      <c r="D933" s="530"/>
      <c r="H933" s="531"/>
    </row>
    <row r="934" spans="1:8" s="502" customFormat="1" x14ac:dyDescent="0.2">
      <c r="A934" s="530"/>
      <c r="D934" s="530"/>
      <c r="H934" s="531"/>
    </row>
    <row r="935" spans="1:8" s="502" customFormat="1" x14ac:dyDescent="0.2">
      <c r="A935" s="530"/>
      <c r="D935" s="530"/>
      <c r="H935" s="531"/>
    </row>
    <row r="936" spans="1:8" s="502" customFormat="1" x14ac:dyDescent="0.2">
      <c r="A936" s="530"/>
      <c r="D936" s="530"/>
      <c r="H936" s="531"/>
    </row>
    <row r="937" spans="1:8" s="502" customFormat="1" x14ac:dyDescent="0.2">
      <c r="A937" s="530"/>
      <c r="D937" s="530"/>
      <c r="H937" s="531"/>
    </row>
    <row r="938" spans="1:8" s="502" customFormat="1" x14ac:dyDescent="0.2">
      <c r="A938" s="530"/>
      <c r="D938" s="530"/>
      <c r="H938" s="531"/>
    </row>
    <row r="939" spans="1:8" s="502" customFormat="1" x14ac:dyDescent="0.2">
      <c r="A939" s="530"/>
      <c r="D939" s="530"/>
      <c r="H939" s="531"/>
    </row>
    <row r="940" spans="1:8" s="502" customFormat="1" x14ac:dyDescent="0.2">
      <c r="A940" s="530"/>
      <c r="D940" s="530"/>
      <c r="H940" s="531"/>
    </row>
    <row r="941" spans="1:8" s="502" customFormat="1" x14ac:dyDescent="0.2">
      <c r="A941" s="530"/>
      <c r="D941" s="530"/>
      <c r="H941" s="531"/>
    </row>
    <row r="942" spans="1:8" s="502" customFormat="1" x14ac:dyDescent="0.2">
      <c r="A942" s="530"/>
      <c r="D942" s="530"/>
      <c r="H942" s="531"/>
    </row>
    <row r="943" spans="1:8" s="502" customFormat="1" x14ac:dyDescent="0.2">
      <c r="A943" s="530"/>
      <c r="D943" s="530"/>
      <c r="H943" s="531"/>
    </row>
    <row r="944" spans="1:8" s="502" customFormat="1" x14ac:dyDescent="0.2">
      <c r="A944" s="530"/>
      <c r="D944" s="530"/>
      <c r="H944" s="531"/>
    </row>
    <row r="945" spans="1:8" s="502" customFormat="1" x14ac:dyDescent="0.2">
      <c r="A945" s="530"/>
      <c r="D945" s="530"/>
      <c r="H945" s="531"/>
    </row>
    <row r="946" spans="1:8" s="502" customFormat="1" x14ac:dyDescent="0.2">
      <c r="A946" s="530"/>
      <c r="D946" s="530"/>
      <c r="H946" s="531"/>
    </row>
    <row r="947" spans="1:8" s="502" customFormat="1" x14ac:dyDescent="0.2">
      <c r="A947" s="530"/>
      <c r="D947" s="530"/>
      <c r="H947" s="531"/>
    </row>
    <row r="948" spans="1:8" s="502" customFormat="1" x14ac:dyDescent="0.2">
      <c r="A948" s="530"/>
      <c r="D948" s="530"/>
      <c r="H948" s="531"/>
    </row>
    <row r="949" spans="1:8" s="502" customFormat="1" x14ac:dyDescent="0.2">
      <c r="A949" s="530"/>
      <c r="D949" s="530"/>
      <c r="H949" s="531"/>
    </row>
    <row r="950" spans="1:8" s="502" customFormat="1" x14ac:dyDescent="0.2">
      <c r="A950" s="530"/>
      <c r="D950" s="530"/>
      <c r="H950" s="531"/>
    </row>
    <row r="951" spans="1:8" s="502" customFormat="1" x14ac:dyDescent="0.2">
      <c r="A951" s="530"/>
      <c r="D951" s="530"/>
      <c r="H951" s="531"/>
    </row>
    <row r="952" spans="1:8" s="502" customFormat="1" x14ac:dyDescent="0.2">
      <c r="A952" s="530"/>
      <c r="D952" s="530"/>
      <c r="H952" s="531"/>
    </row>
    <row r="953" spans="1:8" s="502" customFormat="1" x14ac:dyDescent="0.2">
      <c r="A953" s="530"/>
      <c r="D953" s="530"/>
      <c r="H953" s="531"/>
    </row>
    <row r="954" spans="1:8" s="502" customFormat="1" x14ac:dyDescent="0.2">
      <c r="A954" s="530"/>
      <c r="D954" s="530"/>
      <c r="H954" s="531"/>
    </row>
    <row r="955" spans="1:8" s="502" customFormat="1" x14ac:dyDescent="0.2">
      <c r="A955" s="530"/>
      <c r="D955" s="530"/>
      <c r="H955" s="531"/>
    </row>
    <row r="956" spans="1:8" s="502" customFormat="1" x14ac:dyDescent="0.2">
      <c r="A956" s="530"/>
      <c r="D956" s="530"/>
      <c r="H956" s="531"/>
    </row>
    <row r="957" spans="1:8" s="502" customFormat="1" x14ac:dyDescent="0.2">
      <c r="A957" s="530"/>
      <c r="D957" s="530"/>
      <c r="H957" s="531"/>
    </row>
    <row r="958" spans="1:8" s="502" customFormat="1" x14ac:dyDescent="0.2">
      <c r="A958" s="530"/>
      <c r="D958" s="530"/>
      <c r="H958" s="531"/>
    </row>
    <row r="959" spans="1:8" s="502" customFormat="1" x14ac:dyDescent="0.2">
      <c r="A959" s="530"/>
      <c r="D959" s="530"/>
      <c r="H959" s="531"/>
    </row>
    <row r="960" spans="1:8" s="502" customFormat="1" x14ac:dyDescent="0.2">
      <c r="A960" s="530"/>
      <c r="D960" s="530"/>
      <c r="H960" s="531"/>
    </row>
    <row r="961" spans="1:8" s="502" customFormat="1" x14ac:dyDescent="0.2">
      <c r="A961" s="530"/>
      <c r="D961" s="530"/>
      <c r="H961" s="531"/>
    </row>
    <row r="962" spans="1:8" s="502" customFormat="1" x14ac:dyDescent="0.2">
      <c r="A962" s="530"/>
      <c r="D962" s="530"/>
      <c r="H962" s="531"/>
    </row>
    <row r="963" spans="1:8" s="502" customFormat="1" x14ac:dyDescent="0.2">
      <c r="A963" s="530"/>
      <c r="D963" s="530"/>
      <c r="H963" s="531"/>
    </row>
    <row r="964" spans="1:8" s="502" customFormat="1" x14ac:dyDescent="0.2">
      <c r="A964" s="530"/>
      <c r="D964" s="530"/>
      <c r="H964" s="531"/>
    </row>
    <row r="965" spans="1:8" s="502" customFormat="1" x14ac:dyDescent="0.2">
      <c r="A965" s="530"/>
      <c r="D965" s="530"/>
      <c r="H965" s="531"/>
    </row>
    <row r="966" spans="1:8" s="502" customFormat="1" x14ac:dyDescent="0.2">
      <c r="A966" s="530"/>
      <c r="D966" s="530"/>
      <c r="H966" s="531"/>
    </row>
    <row r="967" spans="1:8" s="502" customFormat="1" x14ac:dyDescent="0.2">
      <c r="A967" s="530"/>
      <c r="D967" s="530"/>
      <c r="H967" s="531"/>
    </row>
    <row r="968" spans="1:8" s="502" customFormat="1" x14ac:dyDescent="0.2">
      <c r="A968" s="530"/>
      <c r="D968" s="530"/>
      <c r="H968" s="531"/>
    </row>
    <row r="969" spans="1:8" s="502" customFormat="1" x14ac:dyDescent="0.2">
      <c r="A969" s="530"/>
      <c r="D969" s="530"/>
      <c r="H969" s="531"/>
    </row>
    <row r="970" spans="1:8" s="502" customFormat="1" x14ac:dyDescent="0.2">
      <c r="A970" s="530"/>
      <c r="D970" s="530"/>
      <c r="H970" s="531"/>
    </row>
    <row r="971" spans="1:8" s="502" customFormat="1" x14ac:dyDescent="0.2">
      <c r="A971" s="530"/>
      <c r="D971" s="530"/>
      <c r="H971" s="531"/>
    </row>
    <row r="972" spans="1:8" s="502" customFormat="1" x14ac:dyDescent="0.2">
      <c r="A972" s="530"/>
      <c r="D972" s="530"/>
      <c r="H972" s="531"/>
    </row>
    <row r="973" spans="1:8" s="502" customFormat="1" x14ac:dyDescent="0.2">
      <c r="A973" s="530"/>
      <c r="D973" s="530"/>
      <c r="H973" s="531"/>
    </row>
    <row r="974" spans="1:8" s="502" customFormat="1" x14ac:dyDescent="0.2">
      <c r="A974" s="530"/>
      <c r="D974" s="530"/>
      <c r="H974" s="531"/>
    </row>
    <row r="975" spans="1:8" s="502" customFormat="1" x14ac:dyDescent="0.2">
      <c r="A975" s="530"/>
      <c r="D975" s="530"/>
      <c r="H975" s="531"/>
    </row>
    <row r="976" spans="1:8" s="502" customFormat="1" x14ac:dyDescent="0.2">
      <c r="A976" s="530"/>
      <c r="D976" s="530"/>
      <c r="H976" s="531"/>
    </row>
    <row r="977" spans="1:8" s="502" customFormat="1" x14ac:dyDescent="0.2">
      <c r="A977" s="530"/>
      <c r="D977" s="530"/>
      <c r="H977" s="531"/>
    </row>
    <row r="978" spans="1:8" s="502" customFormat="1" x14ac:dyDescent="0.2">
      <c r="A978" s="530"/>
      <c r="D978" s="530"/>
      <c r="H978" s="531"/>
    </row>
    <row r="979" spans="1:8" s="502" customFormat="1" x14ac:dyDescent="0.2">
      <c r="A979" s="530"/>
      <c r="D979" s="530"/>
      <c r="H979" s="531"/>
    </row>
    <row r="980" spans="1:8" s="502" customFormat="1" x14ac:dyDescent="0.2">
      <c r="A980" s="530"/>
      <c r="D980" s="530"/>
      <c r="H980" s="531"/>
    </row>
    <row r="981" spans="1:8" s="502" customFormat="1" x14ac:dyDescent="0.2">
      <c r="A981" s="530"/>
      <c r="D981" s="530"/>
      <c r="H981" s="531"/>
    </row>
    <row r="982" spans="1:8" s="502" customFormat="1" x14ac:dyDescent="0.2">
      <c r="A982" s="530"/>
      <c r="D982" s="530"/>
      <c r="H982" s="531"/>
    </row>
    <row r="983" spans="1:8" s="502" customFormat="1" x14ac:dyDescent="0.2">
      <c r="A983" s="530"/>
      <c r="D983" s="530"/>
      <c r="H983" s="531"/>
    </row>
    <row r="984" spans="1:8" s="502" customFormat="1" x14ac:dyDescent="0.2">
      <c r="A984" s="530"/>
      <c r="D984" s="530"/>
      <c r="H984" s="531"/>
    </row>
    <row r="985" spans="1:8" s="502" customFormat="1" x14ac:dyDescent="0.2">
      <c r="A985" s="530"/>
      <c r="D985" s="530"/>
      <c r="H985" s="531"/>
    </row>
    <row r="986" spans="1:8" s="502" customFormat="1" x14ac:dyDescent="0.2">
      <c r="A986" s="530"/>
      <c r="D986" s="530"/>
      <c r="H986" s="531"/>
    </row>
    <row r="987" spans="1:8" s="502" customFormat="1" x14ac:dyDescent="0.2">
      <c r="A987" s="530"/>
      <c r="D987" s="530"/>
      <c r="H987" s="531"/>
    </row>
    <row r="988" spans="1:8" s="502" customFormat="1" x14ac:dyDescent="0.2">
      <c r="A988" s="530"/>
      <c r="D988" s="530"/>
      <c r="H988" s="531"/>
    </row>
    <row r="989" spans="1:8" s="502" customFormat="1" x14ac:dyDescent="0.2">
      <c r="A989" s="530"/>
      <c r="D989" s="530"/>
      <c r="H989" s="531"/>
    </row>
    <row r="990" spans="1:8" s="502" customFormat="1" x14ac:dyDescent="0.2">
      <c r="A990" s="530"/>
      <c r="D990" s="530"/>
      <c r="H990" s="531"/>
    </row>
    <row r="991" spans="1:8" s="502" customFormat="1" x14ac:dyDescent="0.2">
      <c r="A991" s="530"/>
      <c r="D991" s="530"/>
      <c r="H991" s="531"/>
    </row>
    <row r="992" spans="1:8" s="502" customFormat="1" x14ac:dyDescent="0.2">
      <c r="A992" s="530"/>
      <c r="D992" s="530"/>
      <c r="H992" s="531"/>
    </row>
    <row r="993" spans="1:8" s="502" customFormat="1" x14ac:dyDescent="0.2">
      <c r="A993" s="530"/>
      <c r="D993" s="530"/>
      <c r="H993" s="531"/>
    </row>
    <row r="994" spans="1:8" s="502" customFormat="1" x14ac:dyDescent="0.2">
      <c r="A994" s="530"/>
      <c r="D994" s="530"/>
      <c r="H994" s="531"/>
    </row>
    <row r="995" spans="1:8" s="502" customFormat="1" x14ac:dyDescent="0.2">
      <c r="A995" s="530"/>
      <c r="D995" s="530"/>
      <c r="H995" s="531"/>
    </row>
    <row r="996" spans="1:8" s="502" customFormat="1" x14ac:dyDescent="0.2">
      <c r="A996" s="530"/>
      <c r="D996" s="530"/>
      <c r="H996" s="531"/>
    </row>
    <row r="997" spans="1:8" s="502" customFormat="1" x14ac:dyDescent="0.2">
      <c r="A997" s="530"/>
      <c r="D997" s="530"/>
      <c r="H997" s="531"/>
    </row>
    <row r="998" spans="1:8" s="502" customFormat="1" x14ac:dyDescent="0.2">
      <c r="A998" s="530"/>
      <c r="D998" s="530"/>
      <c r="H998" s="531"/>
    </row>
    <row r="999" spans="1:8" s="502" customFormat="1" x14ac:dyDescent="0.2">
      <c r="A999" s="530"/>
      <c r="D999" s="530"/>
      <c r="H999" s="531"/>
    </row>
    <row r="1000" spans="1:8" s="502" customFormat="1" x14ac:dyDescent="0.2">
      <c r="A1000" s="530"/>
      <c r="D1000" s="530"/>
      <c r="H1000" s="531"/>
    </row>
    <row r="1001" spans="1:8" s="502" customFormat="1" x14ac:dyDescent="0.2">
      <c r="A1001" s="530"/>
      <c r="D1001" s="530"/>
      <c r="H1001" s="531"/>
    </row>
    <row r="1002" spans="1:8" s="502" customFormat="1" x14ac:dyDescent="0.2">
      <c r="A1002" s="530"/>
      <c r="D1002" s="530"/>
      <c r="H1002" s="531"/>
    </row>
    <row r="1003" spans="1:8" s="502" customFormat="1" x14ac:dyDescent="0.2">
      <c r="A1003" s="530"/>
      <c r="D1003" s="530"/>
      <c r="H1003" s="531"/>
    </row>
    <row r="1004" spans="1:8" s="502" customFormat="1" x14ac:dyDescent="0.2">
      <c r="A1004" s="530"/>
      <c r="D1004" s="530"/>
      <c r="H1004" s="531"/>
    </row>
    <row r="1005" spans="1:8" s="502" customFormat="1" x14ac:dyDescent="0.2">
      <c r="A1005" s="530"/>
      <c r="D1005" s="530"/>
      <c r="H1005" s="531"/>
    </row>
    <row r="1006" spans="1:8" s="502" customFormat="1" x14ac:dyDescent="0.2">
      <c r="A1006" s="530"/>
      <c r="D1006" s="530"/>
      <c r="H1006" s="531"/>
    </row>
    <row r="1007" spans="1:8" s="502" customFormat="1" x14ac:dyDescent="0.2">
      <c r="A1007" s="530"/>
      <c r="D1007" s="530"/>
      <c r="H1007" s="531"/>
    </row>
    <row r="1008" spans="1:8" s="502" customFormat="1" x14ac:dyDescent="0.2">
      <c r="A1008" s="530"/>
      <c r="D1008" s="530"/>
      <c r="H1008" s="531"/>
    </row>
    <row r="1009" spans="1:8" s="502" customFormat="1" x14ac:dyDescent="0.2">
      <c r="A1009" s="530"/>
      <c r="D1009" s="530"/>
      <c r="H1009" s="531"/>
    </row>
    <row r="1010" spans="1:8" s="502" customFormat="1" x14ac:dyDescent="0.2">
      <c r="A1010" s="530"/>
      <c r="D1010" s="530"/>
      <c r="H1010" s="531"/>
    </row>
    <row r="1011" spans="1:8" s="502" customFormat="1" x14ac:dyDescent="0.2">
      <c r="A1011" s="530"/>
      <c r="D1011" s="530"/>
      <c r="H1011" s="531"/>
    </row>
    <row r="1012" spans="1:8" s="502" customFormat="1" x14ac:dyDescent="0.2">
      <c r="A1012" s="530"/>
      <c r="D1012" s="530"/>
      <c r="H1012" s="531"/>
    </row>
    <row r="1013" spans="1:8" s="502" customFormat="1" x14ac:dyDescent="0.2">
      <c r="A1013" s="530"/>
      <c r="D1013" s="530"/>
      <c r="H1013" s="531"/>
    </row>
    <row r="1014" spans="1:8" s="502" customFormat="1" x14ac:dyDescent="0.2">
      <c r="A1014" s="530"/>
      <c r="D1014" s="530"/>
      <c r="H1014" s="531"/>
    </row>
    <row r="1015" spans="1:8" s="502" customFormat="1" x14ac:dyDescent="0.2">
      <c r="A1015" s="530"/>
      <c r="D1015" s="530"/>
      <c r="H1015" s="531"/>
    </row>
    <row r="1016" spans="1:8" s="502" customFormat="1" x14ac:dyDescent="0.2">
      <c r="A1016" s="530"/>
      <c r="D1016" s="530"/>
      <c r="H1016" s="531"/>
    </row>
    <row r="1017" spans="1:8" s="502" customFormat="1" x14ac:dyDescent="0.2">
      <c r="A1017" s="530"/>
      <c r="D1017" s="530"/>
      <c r="H1017" s="531"/>
    </row>
    <row r="1018" spans="1:8" s="502" customFormat="1" x14ac:dyDescent="0.2">
      <c r="A1018" s="530"/>
      <c r="D1018" s="530"/>
      <c r="H1018" s="531"/>
    </row>
    <row r="1019" spans="1:8" s="502" customFormat="1" x14ac:dyDescent="0.2">
      <c r="A1019" s="530"/>
      <c r="D1019" s="530"/>
      <c r="H1019" s="531"/>
    </row>
    <row r="1020" spans="1:8" s="502" customFormat="1" x14ac:dyDescent="0.2">
      <c r="A1020" s="530"/>
      <c r="D1020" s="530"/>
      <c r="H1020" s="531"/>
    </row>
    <row r="1021" spans="1:8" s="502" customFormat="1" x14ac:dyDescent="0.2">
      <c r="A1021" s="530"/>
      <c r="D1021" s="530"/>
      <c r="H1021" s="531"/>
    </row>
    <row r="1022" spans="1:8" s="502" customFormat="1" x14ac:dyDescent="0.2">
      <c r="A1022" s="530"/>
      <c r="D1022" s="530"/>
      <c r="H1022" s="531"/>
    </row>
    <row r="1023" spans="1:8" s="502" customFormat="1" x14ac:dyDescent="0.2">
      <c r="A1023" s="530"/>
      <c r="D1023" s="530"/>
      <c r="H1023" s="531"/>
    </row>
    <row r="1024" spans="1:8" s="502" customFormat="1" x14ac:dyDescent="0.2">
      <c r="A1024" s="530"/>
      <c r="D1024" s="530"/>
      <c r="H1024" s="531"/>
    </row>
    <row r="1025" spans="1:8" s="502" customFormat="1" x14ac:dyDescent="0.2">
      <c r="A1025" s="530"/>
      <c r="D1025" s="530"/>
      <c r="H1025" s="531"/>
    </row>
    <row r="1026" spans="1:8" s="502" customFormat="1" x14ac:dyDescent="0.2">
      <c r="A1026" s="530"/>
      <c r="D1026" s="530"/>
      <c r="H1026" s="531"/>
    </row>
    <row r="1027" spans="1:8" s="502" customFormat="1" x14ac:dyDescent="0.2">
      <c r="A1027" s="530"/>
      <c r="D1027" s="530"/>
      <c r="H1027" s="531"/>
    </row>
    <row r="1028" spans="1:8" s="502" customFormat="1" x14ac:dyDescent="0.2">
      <c r="A1028" s="530"/>
      <c r="D1028" s="530"/>
      <c r="H1028" s="531"/>
    </row>
    <row r="1029" spans="1:8" s="502" customFormat="1" x14ac:dyDescent="0.2">
      <c r="A1029" s="530"/>
      <c r="D1029" s="530"/>
      <c r="H1029" s="531"/>
    </row>
    <row r="1030" spans="1:8" s="502" customFormat="1" x14ac:dyDescent="0.2">
      <c r="A1030" s="530"/>
      <c r="D1030" s="530"/>
      <c r="H1030" s="531"/>
    </row>
    <row r="1031" spans="1:8" s="502" customFormat="1" x14ac:dyDescent="0.2">
      <c r="A1031" s="530"/>
      <c r="D1031" s="530"/>
      <c r="H1031" s="531"/>
    </row>
    <row r="1032" spans="1:8" s="502" customFormat="1" x14ac:dyDescent="0.2">
      <c r="A1032" s="530"/>
      <c r="D1032" s="530"/>
      <c r="H1032" s="531"/>
    </row>
    <row r="1033" spans="1:8" s="502" customFormat="1" x14ac:dyDescent="0.2">
      <c r="A1033" s="530"/>
      <c r="D1033" s="530"/>
      <c r="H1033" s="531"/>
    </row>
    <row r="1034" spans="1:8" s="502" customFormat="1" x14ac:dyDescent="0.2">
      <c r="A1034" s="530"/>
      <c r="D1034" s="530"/>
      <c r="H1034" s="531"/>
    </row>
    <row r="1035" spans="1:8" s="502" customFormat="1" x14ac:dyDescent="0.2">
      <c r="A1035" s="530"/>
      <c r="D1035" s="530"/>
      <c r="H1035" s="531"/>
    </row>
    <row r="1036" spans="1:8" s="502" customFormat="1" x14ac:dyDescent="0.2">
      <c r="A1036" s="530"/>
      <c r="D1036" s="530"/>
      <c r="H1036" s="531"/>
    </row>
    <row r="1037" spans="1:8" s="502" customFormat="1" x14ac:dyDescent="0.2">
      <c r="A1037" s="530"/>
      <c r="D1037" s="530"/>
      <c r="H1037" s="531"/>
    </row>
    <row r="1038" spans="1:8" s="502" customFormat="1" x14ac:dyDescent="0.2">
      <c r="A1038" s="530"/>
      <c r="D1038" s="530"/>
      <c r="H1038" s="531"/>
    </row>
    <row r="1039" spans="1:8" s="502" customFormat="1" x14ac:dyDescent="0.2">
      <c r="A1039" s="530"/>
      <c r="D1039" s="530"/>
      <c r="H1039" s="531"/>
    </row>
    <row r="1040" spans="1:8" s="502" customFormat="1" x14ac:dyDescent="0.2">
      <c r="A1040" s="530"/>
      <c r="D1040" s="530"/>
      <c r="H1040" s="531"/>
    </row>
    <row r="1041" spans="1:8" s="502" customFormat="1" x14ac:dyDescent="0.2">
      <c r="A1041" s="530"/>
      <c r="D1041" s="530"/>
      <c r="H1041" s="531"/>
    </row>
    <row r="1042" spans="1:8" s="502" customFormat="1" x14ac:dyDescent="0.2">
      <c r="A1042" s="530"/>
      <c r="D1042" s="530"/>
      <c r="H1042" s="531"/>
    </row>
    <row r="1043" spans="1:8" s="502" customFormat="1" x14ac:dyDescent="0.2">
      <c r="A1043" s="530"/>
      <c r="D1043" s="530"/>
      <c r="H1043" s="531"/>
    </row>
    <row r="1044" spans="1:8" s="502" customFormat="1" x14ac:dyDescent="0.2">
      <c r="A1044" s="530"/>
      <c r="D1044" s="530"/>
      <c r="H1044" s="531"/>
    </row>
    <row r="1045" spans="1:8" s="502" customFormat="1" x14ac:dyDescent="0.2">
      <c r="A1045" s="530"/>
      <c r="D1045" s="530"/>
      <c r="H1045" s="531"/>
    </row>
    <row r="1046" spans="1:8" s="502" customFormat="1" x14ac:dyDescent="0.2">
      <c r="A1046" s="530"/>
      <c r="D1046" s="530"/>
      <c r="H1046" s="531"/>
    </row>
    <row r="1047" spans="1:8" s="502" customFormat="1" x14ac:dyDescent="0.2">
      <c r="A1047" s="530"/>
      <c r="D1047" s="530"/>
      <c r="H1047" s="531"/>
    </row>
    <row r="1048" spans="1:8" s="502" customFormat="1" x14ac:dyDescent="0.2">
      <c r="A1048" s="530"/>
      <c r="D1048" s="530"/>
      <c r="H1048" s="531"/>
    </row>
    <row r="1049" spans="1:8" s="502" customFormat="1" x14ac:dyDescent="0.2">
      <c r="A1049" s="530"/>
      <c r="D1049" s="530"/>
      <c r="H1049" s="531"/>
    </row>
    <row r="1050" spans="1:8" s="502" customFormat="1" x14ac:dyDescent="0.2">
      <c r="A1050" s="530"/>
      <c r="D1050" s="530"/>
      <c r="H1050" s="531"/>
    </row>
    <row r="1051" spans="1:8" s="502" customFormat="1" x14ac:dyDescent="0.2">
      <c r="A1051" s="530"/>
      <c r="D1051" s="530"/>
      <c r="H1051" s="531"/>
    </row>
    <row r="1052" spans="1:8" s="502" customFormat="1" x14ac:dyDescent="0.2">
      <c r="A1052" s="530"/>
      <c r="D1052" s="530"/>
      <c r="H1052" s="531"/>
    </row>
    <row r="1053" spans="1:8" s="502" customFormat="1" x14ac:dyDescent="0.2">
      <c r="A1053" s="530"/>
      <c r="D1053" s="530"/>
      <c r="H1053" s="531"/>
    </row>
    <row r="1054" spans="1:8" s="502" customFormat="1" x14ac:dyDescent="0.2">
      <c r="A1054" s="530"/>
      <c r="D1054" s="530"/>
      <c r="H1054" s="531"/>
    </row>
    <row r="1055" spans="1:8" s="502" customFormat="1" x14ac:dyDescent="0.2">
      <c r="A1055" s="530"/>
      <c r="D1055" s="530"/>
      <c r="H1055" s="531"/>
    </row>
    <row r="1056" spans="1:8" s="502" customFormat="1" x14ac:dyDescent="0.2">
      <c r="A1056" s="530"/>
      <c r="D1056" s="530"/>
      <c r="H1056" s="531"/>
    </row>
    <row r="1057" spans="1:8" s="502" customFormat="1" x14ac:dyDescent="0.2">
      <c r="A1057" s="530"/>
      <c r="D1057" s="530"/>
      <c r="H1057" s="531"/>
    </row>
    <row r="1058" spans="1:8" s="502" customFormat="1" x14ac:dyDescent="0.2">
      <c r="A1058" s="530"/>
      <c r="D1058" s="530"/>
      <c r="H1058" s="531"/>
    </row>
    <row r="1059" spans="1:8" s="502" customFormat="1" x14ac:dyDescent="0.2">
      <c r="A1059" s="530"/>
      <c r="D1059" s="530"/>
      <c r="H1059" s="531"/>
    </row>
    <row r="1060" spans="1:8" s="502" customFormat="1" x14ac:dyDescent="0.2">
      <c r="A1060" s="530"/>
      <c r="D1060" s="530"/>
      <c r="H1060" s="531"/>
    </row>
    <row r="1061" spans="1:8" s="502" customFormat="1" x14ac:dyDescent="0.2">
      <c r="A1061" s="530"/>
      <c r="D1061" s="530"/>
      <c r="H1061" s="531"/>
    </row>
    <row r="1062" spans="1:8" s="502" customFormat="1" x14ac:dyDescent="0.2">
      <c r="A1062" s="530"/>
      <c r="D1062" s="530"/>
      <c r="H1062" s="531"/>
    </row>
    <row r="1063" spans="1:8" s="502" customFormat="1" x14ac:dyDescent="0.2">
      <c r="A1063" s="530"/>
      <c r="D1063" s="530"/>
      <c r="H1063" s="531"/>
    </row>
    <row r="1064" spans="1:8" s="502" customFormat="1" x14ac:dyDescent="0.2">
      <c r="A1064" s="530"/>
      <c r="D1064" s="530"/>
      <c r="H1064" s="531"/>
    </row>
    <row r="1065" spans="1:8" s="502" customFormat="1" x14ac:dyDescent="0.2">
      <c r="A1065" s="530"/>
      <c r="D1065" s="530"/>
      <c r="H1065" s="531"/>
    </row>
    <row r="1066" spans="1:8" s="502" customFormat="1" x14ac:dyDescent="0.2">
      <c r="A1066" s="530"/>
      <c r="D1066" s="530"/>
      <c r="H1066" s="531"/>
    </row>
    <row r="1067" spans="1:8" s="502" customFormat="1" x14ac:dyDescent="0.2">
      <c r="A1067" s="530"/>
      <c r="D1067" s="530"/>
      <c r="H1067" s="531"/>
    </row>
    <row r="1068" spans="1:8" s="502" customFormat="1" x14ac:dyDescent="0.2">
      <c r="A1068" s="530"/>
      <c r="D1068" s="530"/>
      <c r="H1068" s="531"/>
    </row>
    <row r="1069" spans="1:8" s="502" customFormat="1" x14ac:dyDescent="0.2">
      <c r="A1069" s="530"/>
      <c r="D1069" s="530"/>
      <c r="H1069" s="531"/>
    </row>
    <row r="1070" spans="1:8" s="502" customFormat="1" x14ac:dyDescent="0.2">
      <c r="A1070" s="530"/>
      <c r="D1070" s="530"/>
      <c r="H1070" s="531"/>
    </row>
    <row r="1071" spans="1:8" s="502" customFormat="1" x14ac:dyDescent="0.2">
      <c r="A1071" s="530"/>
      <c r="D1071" s="530"/>
      <c r="H1071" s="531"/>
    </row>
    <row r="1072" spans="1:8" s="502" customFormat="1" x14ac:dyDescent="0.2">
      <c r="A1072" s="530"/>
      <c r="D1072" s="530"/>
      <c r="H1072" s="531"/>
    </row>
    <row r="1073" spans="1:8" s="502" customFormat="1" x14ac:dyDescent="0.2">
      <c r="A1073" s="530"/>
      <c r="D1073" s="530"/>
      <c r="H1073" s="531"/>
    </row>
    <row r="1074" spans="1:8" s="502" customFormat="1" x14ac:dyDescent="0.2">
      <c r="A1074" s="530"/>
      <c r="D1074" s="530"/>
      <c r="H1074" s="531"/>
    </row>
    <row r="1075" spans="1:8" s="502" customFormat="1" x14ac:dyDescent="0.2">
      <c r="A1075" s="530"/>
      <c r="D1075" s="530"/>
      <c r="H1075" s="531"/>
    </row>
    <row r="1076" spans="1:8" s="502" customFormat="1" x14ac:dyDescent="0.2">
      <c r="A1076" s="530"/>
      <c r="D1076" s="530"/>
      <c r="H1076" s="531"/>
    </row>
    <row r="1077" spans="1:8" s="502" customFormat="1" x14ac:dyDescent="0.2">
      <c r="A1077" s="530"/>
      <c r="D1077" s="530"/>
      <c r="H1077" s="531"/>
    </row>
    <row r="1078" spans="1:8" s="502" customFormat="1" x14ac:dyDescent="0.2">
      <c r="A1078" s="530"/>
      <c r="D1078" s="530"/>
      <c r="H1078" s="531"/>
    </row>
    <row r="1079" spans="1:8" s="502" customFormat="1" x14ac:dyDescent="0.2">
      <c r="A1079" s="530"/>
      <c r="D1079" s="530"/>
      <c r="H1079" s="531"/>
    </row>
    <row r="1080" spans="1:8" s="502" customFormat="1" x14ac:dyDescent="0.2">
      <c r="A1080" s="530"/>
      <c r="D1080" s="530"/>
      <c r="H1080" s="531"/>
    </row>
    <row r="1081" spans="1:8" s="502" customFormat="1" x14ac:dyDescent="0.2">
      <c r="A1081" s="530"/>
      <c r="D1081" s="530"/>
      <c r="H1081" s="531"/>
    </row>
    <row r="1082" spans="1:8" s="502" customFormat="1" x14ac:dyDescent="0.2">
      <c r="A1082" s="530"/>
      <c r="D1082" s="530"/>
      <c r="H1082" s="531"/>
    </row>
    <row r="1083" spans="1:8" s="502" customFormat="1" x14ac:dyDescent="0.2">
      <c r="A1083" s="530"/>
      <c r="D1083" s="530"/>
      <c r="H1083" s="531"/>
    </row>
    <row r="1084" spans="1:8" s="502" customFormat="1" x14ac:dyDescent="0.2">
      <c r="A1084" s="530"/>
      <c r="D1084" s="530"/>
      <c r="H1084" s="531"/>
    </row>
    <row r="1085" spans="1:8" s="502" customFormat="1" x14ac:dyDescent="0.2">
      <c r="A1085" s="530"/>
      <c r="D1085" s="530"/>
      <c r="H1085" s="531"/>
    </row>
    <row r="1086" spans="1:8" s="502" customFormat="1" x14ac:dyDescent="0.2">
      <c r="A1086" s="530"/>
      <c r="D1086" s="530"/>
      <c r="H1086" s="531"/>
    </row>
    <row r="1087" spans="1:8" s="502" customFormat="1" x14ac:dyDescent="0.2">
      <c r="A1087" s="530"/>
      <c r="D1087" s="530"/>
      <c r="H1087" s="531"/>
    </row>
    <row r="1088" spans="1:8" s="502" customFormat="1" x14ac:dyDescent="0.2">
      <c r="A1088" s="530"/>
      <c r="D1088" s="530"/>
      <c r="H1088" s="531"/>
    </row>
    <row r="1089" spans="1:8" s="502" customFormat="1" x14ac:dyDescent="0.2">
      <c r="A1089" s="530"/>
      <c r="D1089" s="530"/>
      <c r="H1089" s="531"/>
    </row>
    <row r="1090" spans="1:8" s="502" customFormat="1" x14ac:dyDescent="0.2">
      <c r="A1090" s="530"/>
      <c r="D1090" s="530"/>
      <c r="H1090" s="531"/>
    </row>
    <row r="1091" spans="1:8" s="502" customFormat="1" x14ac:dyDescent="0.2">
      <c r="A1091" s="530"/>
      <c r="D1091" s="530"/>
      <c r="H1091" s="531"/>
    </row>
    <row r="1092" spans="1:8" s="502" customFormat="1" x14ac:dyDescent="0.2">
      <c r="A1092" s="530"/>
      <c r="D1092" s="530"/>
      <c r="H1092" s="531"/>
    </row>
    <row r="1093" spans="1:8" s="502" customFormat="1" x14ac:dyDescent="0.2">
      <c r="A1093" s="530"/>
      <c r="D1093" s="530"/>
      <c r="H1093" s="531"/>
    </row>
    <row r="1094" spans="1:8" s="502" customFormat="1" x14ac:dyDescent="0.2">
      <c r="A1094" s="530"/>
      <c r="D1094" s="530"/>
      <c r="H1094" s="531"/>
    </row>
    <row r="1095" spans="1:8" s="502" customFormat="1" x14ac:dyDescent="0.2">
      <c r="A1095" s="530"/>
      <c r="D1095" s="530"/>
      <c r="H1095" s="531"/>
    </row>
    <row r="1096" spans="1:8" s="502" customFormat="1" x14ac:dyDescent="0.2">
      <c r="A1096" s="530"/>
      <c r="D1096" s="530"/>
      <c r="H1096" s="531"/>
    </row>
    <row r="1097" spans="1:8" s="502" customFormat="1" x14ac:dyDescent="0.2">
      <c r="A1097" s="530"/>
      <c r="D1097" s="530"/>
      <c r="H1097" s="531"/>
    </row>
    <row r="1098" spans="1:8" s="502" customFormat="1" x14ac:dyDescent="0.2">
      <c r="A1098" s="530"/>
      <c r="D1098" s="530"/>
      <c r="H1098" s="531"/>
    </row>
    <row r="1099" spans="1:8" s="502" customFormat="1" x14ac:dyDescent="0.2">
      <c r="A1099" s="530"/>
      <c r="D1099" s="530"/>
      <c r="H1099" s="531"/>
    </row>
    <row r="1100" spans="1:8" s="502" customFormat="1" x14ac:dyDescent="0.2">
      <c r="A1100" s="530"/>
      <c r="D1100" s="530"/>
      <c r="H1100" s="531"/>
    </row>
    <row r="1101" spans="1:8" s="502" customFormat="1" x14ac:dyDescent="0.2">
      <c r="A1101" s="530"/>
      <c r="D1101" s="530"/>
      <c r="H1101" s="531"/>
    </row>
    <row r="1102" spans="1:8" s="502" customFormat="1" x14ac:dyDescent="0.2">
      <c r="A1102" s="530"/>
      <c r="D1102" s="530"/>
      <c r="H1102" s="531"/>
    </row>
    <row r="1103" spans="1:8" s="502" customFormat="1" x14ac:dyDescent="0.2">
      <c r="A1103" s="530"/>
      <c r="D1103" s="530"/>
      <c r="H1103" s="531"/>
    </row>
    <row r="1104" spans="1:8" s="502" customFormat="1" x14ac:dyDescent="0.2">
      <c r="A1104" s="530"/>
      <c r="D1104" s="530"/>
      <c r="H1104" s="531"/>
    </row>
    <row r="1105" spans="1:8" s="502" customFormat="1" x14ac:dyDescent="0.2">
      <c r="A1105" s="530"/>
      <c r="D1105" s="530"/>
      <c r="H1105" s="531"/>
    </row>
    <row r="1106" spans="1:8" s="502" customFormat="1" x14ac:dyDescent="0.2">
      <c r="A1106" s="530"/>
      <c r="D1106" s="530"/>
      <c r="H1106" s="531"/>
    </row>
    <row r="1107" spans="1:8" s="502" customFormat="1" x14ac:dyDescent="0.2">
      <c r="A1107" s="530"/>
      <c r="D1107" s="530"/>
      <c r="H1107" s="531"/>
    </row>
    <row r="1108" spans="1:8" s="502" customFormat="1" x14ac:dyDescent="0.2">
      <c r="A1108" s="530"/>
      <c r="D1108" s="530"/>
      <c r="H1108" s="531"/>
    </row>
    <row r="1109" spans="1:8" s="502" customFormat="1" x14ac:dyDescent="0.2">
      <c r="A1109" s="530"/>
      <c r="D1109" s="530"/>
      <c r="H1109" s="531"/>
    </row>
    <row r="1110" spans="1:8" s="502" customFormat="1" x14ac:dyDescent="0.2">
      <c r="A1110" s="530"/>
      <c r="D1110" s="530"/>
      <c r="H1110" s="531"/>
    </row>
    <row r="1111" spans="1:8" s="502" customFormat="1" x14ac:dyDescent="0.2">
      <c r="A1111" s="530"/>
      <c r="D1111" s="530"/>
      <c r="H1111" s="531"/>
    </row>
    <row r="1112" spans="1:8" s="502" customFormat="1" x14ac:dyDescent="0.2">
      <c r="A1112" s="530"/>
      <c r="D1112" s="530"/>
      <c r="H1112" s="531"/>
    </row>
    <row r="1113" spans="1:8" s="502" customFormat="1" x14ac:dyDescent="0.2">
      <c r="A1113" s="530"/>
      <c r="D1113" s="530"/>
      <c r="H1113" s="531"/>
    </row>
    <row r="1114" spans="1:8" s="502" customFormat="1" x14ac:dyDescent="0.2">
      <c r="A1114" s="530"/>
      <c r="D1114" s="530"/>
      <c r="H1114" s="531"/>
    </row>
    <row r="1115" spans="1:8" s="502" customFormat="1" x14ac:dyDescent="0.2">
      <c r="A1115" s="530"/>
      <c r="D1115" s="530"/>
      <c r="H1115" s="531"/>
    </row>
    <row r="1116" spans="1:8" s="502" customFormat="1" x14ac:dyDescent="0.2">
      <c r="A1116" s="530"/>
      <c r="D1116" s="530"/>
      <c r="H1116" s="531"/>
    </row>
    <row r="1117" spans="1:8" s="502" customFormat="1" x14ac:dyDescent="0.2">
      <c r="A1117" s="530"/>
      <c r="D1117" s="530"/>
      <c r="H1117" s="531"/>
    </row>
    <row r="1118" spans="1:8" s="502" customFormat="1" x14ac:dyDescent="0.2">
      <c r="A1118" s="530"/>
      <c r="D1118" s="530"/>
      <c r="H1118" s="531"/>
    </row>
    <row r="1119" spans="1:8" s="502" customFormat="1" x14ac:dyDescent="0.2">
      <c r="A1119" s="530"/>
      <c r="D1119" s="530"/>
      <c r="H1119" s="531"/>
    </row>
    <row r="1120" spans="1:8" s="502" customFormat="1" x14ac:dyDescent="0.2">
      <c r="A1120" s="530"/>
      <c r="D1120" s="530"/>
      <c r="H1120" s="531"/>
    </row>
    <row r="1121" spans="1:8" s="502" customFormat="1" x14ac:dyDescent="0.2">
      <c r="A1121" s="530"/>
      <c r="D1121" s="530"/>
      <c r="H1121" s="531"/>
    </row>
    <row r="1122" spans="1:8" s="502" customFormat="1" x14ac:dyDescent="0.2">
      <c r="A1122" s="530"/>
      <c r="D1122" s="530"/>
      <c r="H1122" s="531"/>
    </row>
    <row r="1123" spans="1:8" s="502" customFormat="1" x14ac:dyDescent="0.2">
      <c r="A1123" s="530"/>
      <c r="D1123" s="530"/>
      <c r="H1123" s="531"/>
    </row>
    <row r="1124" spans="1:8" s="502" customFormat="1" x14ac:dyDescent="0.2">
      <c r="A1124" s="530"/>
      <c r="D1124" s="530"/>
      <c r="H1124" s="531"/>
    </row>
    <row r="1125" spans="1:8" s="502" customFormat="1" x14ac:dyDescent="0.2">
      <c r="A1125" s="530"/>
      <c r="D1125" s="530"/>
      <c r="H1125" s="531"/>
    </row>
    <row r="1126" spans="1:8" s="502" customFormat="1" x14ac:dyDescent="0.2">
      <c r="A1126" s="530"/>
      <c r="D1126" s="530"/>
      <c r="H1126" s="531"/>
    </row>
    <row r="1127" spans="1:8" s="502" customFormat="1" x14ac:dyDescent="0.2">
      <c r="A1127" s="530"/>
      <c r="D1127" s="530"/>
      <c r="H1127" s="531"/>
    </row>
    <row r="1128" spans="1:8" s="502" customFormat="1" x14ac:dyDescent="0.2">
      <c r="A1128" s="530"/>
      <c r="D1128" s="530"/>
      <c r="H1128" s="531"/>
    </row>
    <row r="1129" spans="1:8" s="502" customFormat="1" x14ac:dyDescent="0.2">
      <c r="A1129" s="530"/>
      <c r="D1129" s="530"/>
      <c r="H1129" s="531"/>
    </row>
    <row r="1130" spans="1:8" s="502" customFormat="1" x14ac:dyDescent="0.2">
      <c r="A1130" s="530"/>
      <c r="D1130" s="530"/>
      <c r="H1130" s="531"/>
    </row>
    <row r="1131" spans="1:8" s="502" customFormat="1" x14ac:dyDescent="0.2">
      <c r="A1131" s="530"/>
      <c r="D1131" s="530"/>
      <c r="H1131" s="531"/>
    </row>
    <row r="1132" spans="1:8" s="502" customFormat="1" x14ac:dyDescent="0.2">
      <c r="A1132" s="530"/>
      <c r="D1132" s="530"/>
      <c r="H1132" s="531"/>
    </row>
    <row r="1133" spans="1:8" s="502" customFormat="1" x14ac:dyDescent="0.2">
      <c r="A1133" s="530"/>
      <c r="D1133" s="530"/>
      <c r="H1133" s="531"/>
    </row>
    <row r="1134" spans="1:8" s="502" customFormat="1" x14ac:dyDescent="0.2">
      <c r="A1134" s="530"/>
      <c r="D1134" s="530"/>
      <c r="H1134" s="531"/>
    </row>
    <row r="1135" spans="1:8" s="502" customFormat="1" x14ac:dyDescent="0.2">
      <c r="A1135" s="530"/>
      <c r="D1135" s="530"/>
      <c r="H1135" s="531"/>
    </row>
    <row r="1136" spans="1:8" s="502" customFormat="1" x14ac:dyDescent="0.2">
      <c r="A1136" s="530"/>
      <c r="D1136" s="530"/>
      <c r="H1136" s="531"/>
    </row>
    <row r="1137" spans="1:8" s="502" customFormat="1" x14ac:dyDescent="0.2">
      <c r="A1137" s="530"/>
      <c r="D1137" s="530"/>
      <c r="H1137" s="531"/>
    </row>
    <row r="1138" spans="1:8" s="502" customFormat="1" x14ac:dyDescent="0.2">
      <c r="A1138" s="530"/>
      <c r="D1138" s="530"/>
      <c r="H1138" s="531"/>
    </row>
    <row r="1139" spans="1:8" s="502" customFormat="1" x14ac:dyDescent="0.2">
      <c r="A1139" s="530"/>
      <c r="D1139" s="530"/>
      <c r="H1139" s="531"/>
    </row>
    <row r="1140" spans="1:8" s="502" customFormat="1" x14ac:dyDescent="0.2">
      <c r="A1140" s="530"/>
      <c r="D1140" s="530"/>
      <c r="H1140" s="531"/>
    </row>
    <row r="1141" spans="1:8" s="502" customFormat="1" x14ac:dyDescent="0.2">
      <c r="A1141" s="530"/>
      <c r="D1141" s="530"/>
      <c r="H1141" s="531"/>
    </row>
    <row r="1142" spans="1:8" s="502" customFormat="1" x14ac:dyDescent="0.2">
      <c r="A1142" s="530"/>
      <c r="D1142" s="530"/>
      <c r="H1142" s="531"/>
    </row>
    <row r="1143" spans="1:8" s="502" customFormat="1" x14ac:dyDescent="0.2">
      <c r="A1143" s="530"/>
      <c r="D1143" s="530"/>
      <c r="H1143" s="531"/>
    </row>
    <row r="1144" spans="1:8" s="502" customFormat="1" x14ac:dyDescent="0.2">
      <c r="A1144" s="530"/>
      <c r="D1144" s="530"/>
      <c r="H1144" s="531"/>
    </row>
    <row r="1145" spans="1:8" s="502" customFormat="1" x14ac:dyDescent="0.2">
      <c r="A1145" s="530"/>
      <c r="D1145" s="530"/>
      <c r="H1145" s="531"/>
    </row>
    <row r="1146" spans="1:8" s="502" customFormat="1" x14ac:dyDescent="0.2">
      <c r="A1146" s="530"/>
      <c r="D1146" s="530"/>
      <c r="H1146" s="531"/>
    </row>
    <row r="1147" spans="1:8" s="502" customFormat="1" x14ac:dyDescent="0.2">
      <c r="A1147" s="530"/>
      <c r="D1147" s="530"/>
      <c r="H1147" s="531"/>
    </row>
    <row r="1148" spans="1:8" s="502" customFormat="1" x14ac:dyDescent="0.2">
      <c r="A1148" s="530"/>
      <c r="D1148" s="530"/>
      <c r="H1148" s="531"/>
    </row>
    <row r="1149" spans="1:8" s="502" customFormat="1" x14ac:dyDescent="0.2">
      <c r="A1149" s="530"/>
      <c r="D1149" s="530"/>
      <c r="H1149" s="531"/>
    </row>
    <row r="1150" spans="1:8" s="502" customFormat="1" x14ac:dyDescent="0.2">
      <c r="A1150" s="530"/>
      <c r="D1150" s="530"/>
      <c r="H1150" s="531"/>
    </row>
    <row r="1151" spans="1:8" s="502" customFormat="1" x14ac:dyDescent="0.2">
      <c r="A1151" s="530"/>
      <c r="D1151" s="530"/>
      <c r="H1151" s="531"/>
    </row>
    <row r="1152" spans="1:8" s="502" customFormat="1" x14ac:dyDescent="0.2">
      <c r="A1152" s="530"/>
      <c r="D1152" s="530"/>
      <c r="H1152" s="531"/>
    </row>
    <row r="1153" spans="1:8" s="502" customFormat="1" x14ac:dyDescent="0.2">
      <c r="A1153" s="530"/>
      <c r="D1153" s="530"/>
      <c r="H1153" s="531"/>
    </row>
    <row r="1154" spans="1:8" s="502" customFormat="1" x14ac:dyDescent="0.2">
      <c r="A1154" s="530"/>
      <c r="D1154" s="530"/>
      <c r="H1154" s="531"/>
    </row>
    <row r="1155" spans="1:8" s="502" customFormat="1" x14ac:dyDescent="0.2">
      <c r="A1155" s="530"/>
      <c r="D1155" s="530"/>
      <c r="H1155" s="531"/>
    </row>
    <row r="1156" spans="1:8" s="502" customFormat="1" x14ac:dyDescent="0.2">
      <c r="A1156" s="530"/>
      <c r="D1156" s="530"/>
      <c r="H1156" s="531"/>
    </row>
    <row r="1157" spans="1:8" s="502" customFormat="1" x14ac:dyDescent="0.2">
      <c r="A1157" s="530"/>
      <c r="D1157" s="530"/>
      <c r="H1157" s="531"/>
    </row>
    <row r="1158" spans="1:8" s="502" customFormat="1" x14ac:dyDescent="0.2">
      <c r="A1158" s="530"/>
      <c r="D1158" s="530"/>
      <c r="H1158" s="531"/>
    </row>
    <row r="1159" spans="1:8" s="502" customFormat="1" x14ac:dyDescent="0.2">
      <c r="A1159" s="530"/>
      <c r="D1159" s="530"/>
      <c r="H1159" s="531"/>
    </row>
    <row r="1160" spans="1:8" s="502" customFormat="1" x14ac:dyDescent="0.2">
      <c r="A1160" s="530"/>
      <c r="D1160" s="530"/>
      <c r="H1160" s="531"/>
    </row>
    <row r="1161" spans="1:8" s="502" customFormat="1" x14ac:dyDescent="0.2">
      <c r="A1161" s="530"/>
      <c r="D1161" s="530"/>
      <c r="H1161" s="531"/>
    </row>
    <row r="1162" spans="1:8" s="502" customFormat="1" x14ac:dyDescent="0.2">
      <c r="A1162" s="530"/>
      <c r="D1162" s="530"/>
      <c r="H1162" s="531"/>
    </row>
    <row r="1163" spans="1:8" s="502" customFormat="1" x14ac:dyDescent="0.2">
      <c r="A1163" s="530"/>
      <c r="D1163" s="530"/>
      <c r="H1163" s="531"/>
    </row>
    <row r="1164" spans="1:8" s="502" customFormat="1" x14ac:dyDescent="0.2">
      <c r="A1164" s="530"/>
      <c r="D1164" s="530"/>
      <c r="H1164" s="531"/>
    </row>
    <row r="1165" spans="1:8" s="502" customFormat="1" x14ac:dyDescent="0.2">
      <c r="A1165" s="530"/>
      <c r="D1165" s="530"/>
      <c r="H1165" s="531"/>
    </row>
    <row r="1166" spans="1:8" s="502" customFormat="1" x14ac:dyDescent="0.2">
      <c r="A1166" s="530"/>
      <c r="D1166" s="530"/>
      <c r="H1166" s="531"/>
    </row>
    <row r="1167" spans="1:8" s="502" customFormat="1" x14ac:dyDescent="0.2">
      <c r="A1167" s="530"/>
      <c r="D1167" s="530"/>
      <c r="H1167" s="531"/>
    </row>
    <row r="1168" spans="1:8" s="502" customFormat="1" x14ac:dyDescent="0.2">
      <c r="A1168" s="530"/>
      <c r="D1168" s="530"/>
      <c r="H1168" s="531"/>
    </row>
    <row r="1169" spans="1:8" s="502" customFormat="1" x14ac:dyDescent="0.2">
      <c r="A1169" s="530"/>
      <c r="D1169" s="530"/>
      <c r="H1169" s="531"/>
    </row>
    <row r="1170" spans="1:8" s="502" customFormat="1" x14ac:dyDescent="0.2">
      <c r="A1170" s="530"/>
      <c r="D1170" s="530"/>
      <c r="H1170" s="531"/>
    </row>
    <row r="1171" spans="1:8" s="502" customFormat="1" x14ac:dyDescent="0.2">
      <c r="A1171" s="530"/>
      <c r="D1171" s="530"/>
      <c r="H1171" s="531"/>
    </row>
    <row r="1172" spans="1:8" s="502" customFormat="1" x14ac:dyDescent="0.2">
      <c r="A1172" s="530"/>
      <c r="D1172" s="530"/>
      <c r="H1172" s="531"/>
    </row>
    <row r="1173" spans="1:8" s="502" customFormat="1" x14ac:dyDescent="0.2">
      <c r="A1173" s="530"/>
      <c r="D1173" s="530"/>
      <c r="H1173" s="531"/>
    </row>
    <row r="1174" spans="1:8" s="502" customFormat="1" x14ac:dyDescent="0.2">
      <c r="A1174" s="530"/>
      <c r="D1174" s="530"/>
      <c r="H1174" s="531"/>
    </row>
    <row r="1175" spans="1:8" s="502" customFormat="1" x14ac:dyDescent="0.2">
      <c r="A1175" s="530"/>
      <c r="D1175" s="530"/>
      <c r="H1175" s="531"/>
    </row>
    <row r="1176" spans="1:8" s="502" customFormat="1" x14ac:dyDescent="0.2">
      <c r="A1176" s="530"/>
      <c r="D1176" s="530"/>
      <c r="H1176" s="531"/>
    </row>
    <row r="1177" spans="1:8" s="502" customFormat="1" x14ac:dyDescent="0.2">
      <c r="A1177" s="530"/>
      <c r="D1177" s="530"/>
      <c r="H1177" s="531"/>
    </row>
    <row r="1178" spans="1:8" s="502" customFormat="1" x14ac:dyDescent="0.2">
      <c r="A1178" s="530"/>
      <c r="D1178" s="530"/>
      <c r="H1178" s="531"/>
    </row>
    <row r="1179" spans="1:8" s="502" customFormat="1" x14ac:dyDescent="0.2">
      <c r="A1179" s="530"/>
      <c r="D1179" s="530"/>
      <c r="H1179" s="531"/>
    </row>
    <row r="1180" spans="1:8" s="502" customFormat="1" x14ac:dyDescent="0.2">
      <c r="A1180" s="530"/>
      <c r="D1180" s="530"/>
      <c r="H1180" s="531"/>
    </row>
    <row r="1181" spans="1:8" s="502" customFormat="1" x14ac:dyDescent="0.2">
      <c r="A1181" s="530"/>
      <c r="D1181" s="530"/>
      <c r="H1181" s="531"/>
    </row>
    <row r="1182" spans="1:8" s="502" customFormat="1" x14ac:dyDescent="0.2">
      <c r="A1182" s="530"/>
      <c r="D1182" s="530"/>
      <c r="H1182" s="531"/>
    </row>
    <row r="1183" spans="1:8" s="502" customFormat="1" x14ac:dyDescent="0.2">
      <c r="A1183" s="530"/>
      <c r="D1183" s="530"/>
      <c r="H1183" s="531"/>
    </row>
    <row r="1184" spans="1:8" s="502" customFormat="1" x14ac:dyDescent="0.2">
      <c r="A1184" s="530"/>
      <c r="D1184" s="530"/>
      <c r="H1184" s="531"/>
    </row>
    <row r="1185" spans="1:8" s="502" customFormat="1" x14ac:dyDescent="0.2">
      <c r="A1185" s="530"/>
      <c r="D1185" s="530"/>
      <c r="H1185" s="531"/>
    </row>
    <row r="1186" spans="1:8" s="502" customFormat="1" x14ac:dyDescent="0.2">
      <c r="A1186" s="530"/>
      <c r="D1186" s="530"/>
      <c r="H1186" s="531"/>
    </row>
    <row r="1187" spans="1:8" s="502" customFormat="1" x14ac:dyDescent="0.2">
      <c r="A1187" s="530"/>
      <c r="D1187" s="530"/>
      <c r="H1187" s="531"/>
    </row>
    <row r="1188" spans="1:8" s="502" customFormat="1" x14ac:dyDescent="0.2">
      <c r="A1188" s="530"/>
      <c r="D1188" s="530"/>
      <c r="H1188" s="531"/>
    </row>
    <row r="1189" spans="1:8" s="502" customFormat="1" x14ac:dyDescent="0.2">
      <c r="A1189" s="530"/>
      <c r="D1189" s="530"/>
      <c r="H1189" s="531"/>
    </row>
    <row r="1190" spans="1:8" s="502" customFormat="1" x14ac:dyDescent="0.2">
      <c r="A1190" s="530"/>
      <c r="D1190" s="530"/>
      <c r="H1190" s="531"/>
    </row>
    <row r="1191" spans="1:8" s="502" customFormat="1" x14ac:dyDescent="0.2">
      <c r="A1191" s="530"/>
      <c r="D1191" s="530"/>
      <c r="H1191" s="531"/>
    </row>
    <row r="1192" spans="1:8" s="502" customFormat="1" x14ac:dyDescent="0.2">
      <c r="A1192" s="530"/>
      <c r="D1192" s="530"/>
      <c r="H1192" s="531"/>
    </row>
    <row r="1193" spans="1:8" s="502" customFormat="1" x14ac:dyDescent="0.2">
      <c r="A1193" s="530"/>
      <c r="D1193" s="530"/>
      <c r="H1193" s="531"/>
    </row>
    <row r="1194" spans="1:8" s="502" customFormat="1" x14ac:dyDescent="0.2">
      <c r="A1194" s="530"/>
      <c r="D1194" s="530"/>
      <c r="H1194" s="531"/>
    </row>
    <row r="1195" spans="1:8" s="502" customFormat="1" x14ac:dyDescent="0.2">
      <c r="A1195" s="530"/>
      <c r="D1195" s="530"/>
      <c r="H1195" s="531"/>
    </row>
    <row r="1196" spans="1:8" s="502" customFormat="1" x14ac:dyDescent="0.2">
      <c r="A1196" s="530"/>
      <c r="D1196" s="530"/>
      <c r="H1196" s="531"/>
    </row>
    <row r="1197" spans="1:8" s="502" customFormat="1" x14ac:dyDescent="0.2">
      <c r="A1197" s="530"/>
      <c r="D1197" s="530"/>
      <c r="H1197" s="531"/>
    </row>
    <row r="1198" spans="1:8" s="502" customFormat="1" x14ac:dyDescent="0.2">
      <c r="A1198" s="530"/>
      <c r="D1198" s="530"/>
      <c r="H1198" s="531"/>
    </row>
    <row r="1199" spans="1:8" s="502" customFormat="1" x14ac:dyDescent="0.2">
      <c r="A1199" s="530"/>
      <c r="D1199" s="530"/>
      <c r="H1199" s="531"/>
    </row>
    <row r="1200" spans="1:8" s="502" customFormat="1" x14ac:dyDescent="0.2">
      <c r="A1200" s="530"/>
      <c r="D1200" s="530"/>
      <c r="H1200" s="531"/>
    </row>
    <row r="1201" spans="1:8" s="502" customFormat="1" x14ac:dyDescent="0.2">
      <c r="A1201" s="530"/>
      <c r="D1201" s="530"/>
      <c r="H1201" s="531"/>
    </row>
    <row r="1202" spans="1:8" s="502" customFormat="1" x14ac:dyDescent="0.2">
      <c r="A1202" s="530"/>
      <c r="D1202" s="530"/>
      <c r="H1202" s="531"/>
    </row>
    <row r="1203" spans="1:8" s="502" customFormat="1" x14ac:dyDescent="0.2">
      <c r="A1203" s="530"/>
      <c r="D1203" s="530"/>
      <c r="H1203" s="531"/>
    </row>
    <row r="1204" spans="1:8" s="502" customFormat="1" x14ac:dyDescent="0.2">
      <c r="A1204" s="530"/>
      <c r="D1204" s="530"/>
      <c r="H1204" s="531"/>
    </row>
    <row r="1205" spans="1:8" s="502" customFormat="1" x14ac:dyDescent="0.2">
      <c r="A1205" s="530"/>
      <c r="D1205" s="530"/>
      <c r="H1205" s="531"/>
    </row>
    <row r="1206" spans="1:8" s="502" customFormat="1" x14ac:dyDescent="0.2">
      <c r="A1206" s="530"/>
      <c r="D1206" s="530"/>
      <c r="H1206" s="531"/>
    </row>
    <row r="1207" spans="1:8" s="502" customFormat="1" x14ac:dyDescent="0.2">
      <c r="A1207" s="530"/>
      <c r="D1207" s="530"/>
      <c r="H1207" s="531"/>
    </row>
    <row r="1208" spans="1:8" s="502" customFormat="1" x14ac:dyDescent="0.2">
      <c r="A1208" s="530"/>
      <c r="D1208" s="530"/>
      <c r="H1208" s="531"/>
    </row>
    <row r="1209" spans="1:8" s="502" customFormat="1" x14ac:dyDescent="0.2">
      <c r="A1209" s="530"/>
      <c r="D1209" s="530"/>
      <c r="H1209" s="531"/>
    </row>
    <row r="1210" spans="1:8" s="502" customFormat="1" x14ac:dyDescent="0.2">
      <c r="A1210" s="530"/>
      <c r="D1210" s="530"/>
      <c r="H1210" s="531"/>
    </row>
    <row r="1211" spans="1:8" s="502" customFormat="1" x14ac:dyDescent="0.2">
      <c r="A1211" s="530"/>
      <c r="D1211" s="530"/>
      <c r="H1211" s="531"/>
    </row>
    <row r="1212" spans="1:8" s="502" customFormat="1" x14ac:dyDescent="0.2">
      <c r="A1212" s="530"/>
      <c r="D1212" s="530"/>
      <c r="H1212" s="531"/>
    </row>
    <row r="1213" spans="1:8" s="502" customFormat="1" x14ac:dyDescent="0.2">
      <c r="A1213" s="530"/>
      <c r="D1213" s="530"/>
      <c r="H1213" s="531"/>
    </row>
    <row r="1214" spans="1:8" s="502" customFormat="1" x14ac:dyDescent="0.2">
      <c r="A1214" s="530"/>
      <c r="D1214" s="530"/>
      <c r="H1214" s="531"/>
    </row>
    <row r="1215" spans="1:8" s="502" customFormat="1" x14ac:dyDescent="0.2">
      <c r="A1215" s="530"/>
      <c r="D1215" s="530"/>
      <c r="H1215" s="531"/>
    </row>
    <row r="1216" spans="1:8" s="502" customFormat="1" x14ac:dyDescent="0.2">
      <c r="A1216" s="530"/>
      <c r="D1216" s="530"/>
      <c r="H1216" s="531"/>
    </row>
    <row r="1217" spans="1:8" s="502" customFormat="1" x14ac:dyDescent="0.2">
      <c r="A1217" s="530"/>
      <c r="D1217" s="530"/>
      <c r="H1217" s="531"/>
    </row>
    <row r="1218" spans="1:8" s="502" customFormat="1" x14ac:dyDescent="0.2">
      <c r="A1218" s="530"/>
      <c r="D1218" s="530"/>
      <c r="H1218" s="531"/>
    </row>
    <row r="1219" spans="1:8" s="502" customFormat="1" x14ac:dyDescent="0.2">
      <c r="A1219" s="530"/>
      <c r="D1219" s="530"/>
      <c r="H1219" s="531"/>
    </row>
    <row r="1220" spans="1:8" s="502" customFormat="1" x14ac:dyDescent="0.2">
      <c r="A1220" s="530"/>
      <c r="D1220" s="530"/>
      <c r="H1220" s="531"/>
    </row>
    <row r="1221" spans="1:8" s="502" customFormat="1" x14ac:dyDescent="0.2">
      <c r="A1221" s="530"/>
      <c r="D1221" s="530"/>
      <c r="H1221" s="531"/>
    </row>
    <row r="1222" spans="1:8" s="502" customFormat="1" x14ac:dyDescent="0.2">
      <c r="A1222" s="530"/>
      <c r="D1222" s="530"/>
      <c r="H1222" s="531"/>
    </row>
    <row r="1223" spans="1:8" s="502" customFormat="1" x14ac:dyDescent="0.2">
      <c r="A1223" s="530"/>
      <c r="D1223" s="530"/>
      <c r="H1223" s="531"/>
    </row>
    <row r="1224" spans="1:8" s="502" customFormat="1" x14ac:dyDescent="0.2">
      <c r="A1224" s="530"/>
      <c r="D1224" s="530"/>
      <c r="H1224" s="531"/>
    </row>
    <row r="1225" spans="1:8" s="502" customFormat="1" x14ac:dyDescent="0.2">
      <c r="A1225" s="530"/>
      <c r="D1225" s="530"/>
      <c r="H1225" s="531"/>
    </row>
    <row r="1226" spans="1:8" s="502" customFormat="1" x14ac:dyDescent="0.2">
      <c r="A1226" s="530"/>
      <c r="D1226" s="530"/>
      <c r="H1226" s="531"/>
    </row>
    <row r="1227" spans="1:8" s="502" customFormat="1" x14ac:dyDescent="0.2">
      <c r="A1227" s="530"/>
      <c r="D1227" s="530"/>
      <c r="H1227" s="531"/>
    </row>
    <row r="1228" spans="1:8" s="502" customFormat="1" x14ac:dyDescent="0.2">
      <c r="A1228" s="530"/>
      <c r="D1228" s="530"/>
      <c r="H1228" s="531"/>
    </row>
    <row r="1229" spans="1:8" s="502" customFormat="1" x14ac:dyDescent="0.2">
      <c r="A1229" s="530"/>
      <c r="D1229" s="530"/>
      <c r="H1229" s="531"/>
    </row>
    <row r="1230" spans="1:8" s="502" customFormat="1" x14ac:dyDescent="0.2">
      <c r="A1230" s="530"/>
      <c r="D1230" s="530"/>
      <c r="H1230" s="531"/>
    </row>
    <row r="1231" spans="1:8" s="502" customFormat="1" x14ac:dyDescent="0.2">
      <c r="A1231" s="530"/>
      <c r="D1231" s="530"/>
      <c r="H1231" s="531"/>
    </row>
    <row r="1232" spans="1:8" s="502" customFormat="1" x14ac:dyDescent="0.2">
      <c r="A1232" s="530"/>
      <c r="D1232" s="530"/>
      <c r="H1232" s="531"/>
    </row>
    <row r="1233" spans="1:8" s="502" customFormat="1" x14ac:dyDescent="0.2">
      <c r="A1233" s="530"/>
      <c r="D1233" s="530"/>
      <c r="H1233" s="531"/>
    </row>
    <row r="1234" spans="1:8" s="502" customFormat="1" x14ac:dyDescent="0.2">
      <c r="A1234" s="530"/>
      <c r="D1234" s="530"/>
      <c r="H1234" s="531"/>
    </row>
    <row r="1235" spans="1:8" s="502" customFormat="1" x14ac:dyDescent="0.2">
      <c r="A1235" s="530"/>
      <c r="D1235" s="530"/>
      <c r="H1235" s="531"/>
    </row>
    <row r="1236" spans="1:8" s="502" customFormat="1" x14ac:dyDescent="0.2">
      <c r="A1236" s="530"/>
      <c r="D1236" s="530"/>
      <c r="H1236" s="531"/>
    </row>
    <row r="1237" spans="1:8" s="502" customFormat="1" x14ac:dyDescent="0.2">
      <c r="A1237" s="530"/>
      <c r="D1237" s="530"/>
      <c r="H1237" s="531"/>
    </row>
    <row r="1238" spans="1:8" s="502" customFormat="1" x14ac:dyDescent="0.2">
      <c r="A1238" s="530"/>
      <c r="D1238" s="530"/>
      <c r="H1238" s="531"/>
    </row>
    <row r="1239" spans="1:8" s="502" customFormat="1" x14ac:dyDescent="0.2">
      <c r="A1239" s="530"/>
      <c r="D1239" s="530"/>
      <c r="H1239" s="531"/>
    </row>
    <row r="1240" spans="1:8" s="502" customFormat="1" x14ac:dyDescent="0.2">
      <c r="A1240" s="530"/>
      <c r="D1240" s="530"/>
      <c r="H1240" s="531"/>
    </row>
    <row r="1241" spans="1:8" s="502" customFormat="1" x14ac:dyDescent="0.2">
      <c r="A1241" s="530"/>
      <c r="D1241" s="530"/>
      <c r="H1241" s="531"/>
    </row>
    <row r="1242" spans="1:8" s="502" customFormat="1" x14ac:dyDescent="0.2">
      <c r="A1242" s="530"/>
      <c r="D1242" s="530"/>
      <c r="H1242" s="531"/>
    </row>
    <row r="1243" spans="1:8" s="502" customFormat="1" x14ac:dyDescent="0.2">
      <c r="A1243" s="530"/>
      <c r="D1243" s="530"/>
      <c r="H1243" s="531"/>
    </row>
    <row r="1244" spans="1:8" s="502" customFormat="1" x14ac:dyDescent="0.2">
      <c r="A1244" s="530"/>
      <c r="D1244" s="530"/>
      <c r="H1244" s="531"/>
    </row>
    <row r="1245" spans="1:8" s="502" customFormat="1" x14ac:dyDescent="0.2">
      <c r="A1245" s="530"/>
      <c r="D1245" s="530"/>
      <c r="H1245" s="531"/>
    </row>
    <row r="1246" spans="1:8" s="502" customFormat="1" x14ac:dyDescent="0.2">
      <c r="A1246" s="530"/>
      <c r="D1246" s="530"/>
      <c r="H1246" s="531"/>
    </row>
    <row r="1247" spans="1:8" s="502" customFormat="1" x14ac:dyDescent="0.2">
      <c r="A1247" s="530"/>
      <c r="D1247" s="530"/>
      <c r="H1247" s="531"/>
    </row>
    <row r="1248" spans="1:8" s="502" customFormat="1" x14ac:dyDescent="0.2">
      <c r="A1248" s="530"/>
      <c r="D1248" s="530"/>
      <c r="H1248" s="531"/>
    </row>
    <row r="1249" spans="1:8" s="502" customFormat="1" x14ac:dyDescent="0.2">
      <c r="A1249" s="530"/>
      <c r="D1249" s="530"/>
      <c r="H1249" s="531"/>
    </row>
    <row r="1250" spans="1:8" s="502" customFormat="1" x14ac:dyDescent="0.2">
      <c r="A1250" s="530"/>
      <c r="D1250" s="530"/>
      <c r="H1250" s="531"/>
    </row>
    <row r="1251" spans="1:8" s="502" customFormat="1" x14ac:dyDescent="0.2">
      <c r="A1251" s="530"/>
      <c r="D1251" s="530"/>
      <c r="H1251" s="531"/>
    </row>
    <row r="1252" spans="1:8" s="502" customFormat="1" x14ac:dyDescent="0.2">
      <c r="A1252" s="530"/>
      <c r="D1252" s="530"/>
      <c r="H1252" s="531"/>
    </row>
    <row r="1253" spans="1:8" s="502" customFormat="1" x14ac:dyDescent="0.2">
      <c r="A1253" s="530"/>
      <c r="D1253" s="530"/>
      <c r="H1253" s="531"/>
    </row>
    <row r="1254" spans="1:8" s="502" customFormat="1" x14ac:dyDescent="0.2">
      <c r="A1254" s="530"/>
      <c r="D1254" s="530"/>
      <c r="H1254" s="531"/>
    </row>
    <row r="1255" spans="1:8" s="502" customFormat="1" x14ac:dyDescent="0.2">
      <c r="A1255" s="530"/>
      <c r="D1255" s="530"/>
      <c r="H1255" s="531"/>
    </row>
    <row r="1256" spans="1:8" s="502" customFormat="1" x14ac:dyDescent="0.2">
      <c r="A1256" s="530"/>
      <c r="D1256" s="530"/>
      <c r="H1256" s="531"/>
    </row>
    <row r="1257" spans="1:8" s="502" customFormat="1" x14ac:dyDescent="0.2">
      <c r="A1257" s="530"/>
      <c r="D1257" s="530"/>
      <c r="H1257" s="531"/>
    </row>
    <row r="1258" spans="1:8" s="502" customFormat="1" x14ac:dyDescent="0.2">
      <c r="A1258" s="530"/>
      <c r="D1258" s="530"/>
      <c r="H1258" s="531"/>
    </row>
    <row r="1259" spans="1:8" s="502" customFormat="1" x14ac:dyDescent="0.2">
      <c r="A1259" s="530"/>
      <c r="D1259" s="530"/>
      <c r="H1259" s="531"/>
    </row>
    <row r="1260" spans="1:8" s="502" customFormat="1" x14ac:dyDescent="0.2">
      <c r="A1260" s="530"/>
      <c r="D1260" s="530"/>
      <c r="H1260" s="531"/>
    </row>
    <row r="1261" spans="1:8" s="502" customFormat="1" x14ac:dyDescent="0.2">
      <c r="A1261" s="530"/>
      <c r="D1261" s="530"/>
      <c r="H1261" s="531"/>
    </row>
    <row r="1262" spans="1:8" s="502" customFormat="1" x14ac:dyDescent="0.2">
      <c r="A1262" s="530"/>
      <c r="D1262" s="530"/>
      <c r="H1262" s="531"/>
    </row>
    <row r="1263" spans="1:8" s="502" customFormat="1" x14ac:dyDescent="0.2">
      <c r="A1263" s="530"/>
      <c r="D1263" s="530"/>
      <c r="H1263" s="531"/>
    </row>
    <row r="1264" spans="1:8" s="502" customFormat="1" x14ac:dyDescent="0.2">
      <c r="A1264" s="530"/>
      <c r="D1264" s="530"/>
      <c r="H1264" s="531"/>
    </row>
    <row r="1265" spans="1:8" s="502" customFormat="1" x14ac:dyDescent="0.2">
      <c r="A1265" s="530"/>
      <c r="D1265" s="530"/>
      <c r="H1265" s="531"/>
    </row>
    <row r="1266" spans="1:8" s="502" customFormat="1" x14ac:dyDescent="0.2">
      <c r="A1266" s="530"/>
      <c r="D1266" s="530"/>
      <c r="H1266" s="531"/>
    </row>
    <row r="1267" spans="1:8" s="502" customFormat="1" x14ac:dyDescent="0.2">
      <c r="A1267" s="530"/>
      <c r="D1267" s="530"/>
      <c r="H1267" s="531"/>
    </row>
    <row r="1268" spans="1:8" s="502" customFormat="1" x14ac:dyDescent="0.2">
      <c r="A1268" s="530"/>
      <c r="D1268" s="530"/>
      <c r="H1268" s="531"/>
    </row>
    <row r="1269" spans="1:8" s="502" customFormat="1" x14ac:dyDescent="0.2">
      <c r="A1269" s="530"/>
      <c r="D1269" s="530"/>
      <c r="H1269" s="531"/>
    </row>
    <row r="1270" spans="1:8" s="502" customFormat="1" x14ac:dyDescent="0.2">
      <c r="A1270" s="530"/>
      <c r="D1270" s="530"/>
      <c r="H1270" s="531"/>
    </row>
    <row r="1271" spans="1:8" s="502" customFormat="1" x14ac:dyDescent="0.2">
      <c r="A1271" s="530"/>
      <c r="D1271" s="530"/>
      <c r="H1271" s="531"/>
    </row>
    <row r="1272" spans="1:8" s="502" customFormat="1" x14ac:dyDescent="0.2">
      <c r="A1272" s="530"/>
      <c r="D1272" s="530"/>
      <c r="H1272" s="531"/>
    </row>
    <row r="1273" spans="1:8" s="502" customFormat="1" x14ac:dyDescent="0.2">
      <c r="A1273" s="530"/>
      <c r="D1273" s="530"/>
      <c r="H1273" s="531"/>
    </row>
    <row r="1274" spans="1:8" s="502" customFormat="1" x14ac:dyDescent="0.2">
      <c r="A1274" s="530"/>
      <c r="D1274" s="530"/>
      <c r="H1274" s="531"/>
    </row>
    <row r="1275" spans="1:8" s="502" customFormat="1" x14ac:dyDescent="0.2">
      <c r="A1275" s="530"/>
      <c r="D1275" s="530"/>
      <c r="H1275" s="531"/>
    </row>
    <row r="1276" spans="1:8" s="502" customFormat="1" x14ac:dyDescent="0.2">
      <c r="A1276" s="530"/>
      <c r="D1276" s="530"/>
      <c r="H1276" s="531"/>
    </row>
    <row r="1277" spans="1:8" s="502" customFormat="1" x14ac:dyDescent="0.2">
      <c r="A1277" s="530"/>
      <c r="D1277" s="530"/>
      <c r="H1277" s="531"/>
    </row>
    <row r="1278" spans="1:8" s="502" customFormat="1" x14ac:dyDescent="0.2">
      <c r="A1278" s="530"/>
      <c r="D1278" s="530"/>
      <c r="H1278" s="531"/>
    </row>
    <row r="1279" spans="1:8" s="502" customFormat="1" x14ac:dyDescent="0.2">
      <c r="A1279" s="530"/>
      <c r="D1279" s="530"/>
      <c r="H1279" s="531"/>
    </row>
    <row r="1280" spans="1:8" s="502" customFormat="1" x14ac:dyDescent="0.2">
      <c r="A1280" s="530"/>
      <c r="D1280" s="530"/>
      <c r="H1280" s="531"/>
    </row>
    <row r="1281" spans="1:8" s="502" customFormat="1" x14ac:dyDescent="0.2">
      <c r="A1281" s="530"/>
      <c r="D1281" s="530"/>
      <c r="H1281" s="531"/>
    </row>
    <row r="1282" spans="1:8" s="502" customFormat="1" x14ac:dyDescent="0.2">
      <c r="A1282" s="530"/>
      <c r="D1282" s="530"/>
      <c r="H1282" s="531"/>
    </row>
    <row r="1283" spans="1:8" s="502" customFormat="1" x14ac:dyDescent="0.2">
      <c r="A1283" s="530"/>
      <c r="D1283" s="530"/>
      <c r="H1283" s="531"/>
    </row>
    <row r="1284" spans="1:8" s="502" customFormat="1" x14ac:dyDescent="0.2">
      <c r="A1284" s="530"/>
      <c r="D1284" s="530"/>
      <c r="H1284" s="531"/>
    </row>
    <row r="1285" spans="1:8" s="502" customFormat="1" x14ac:dyDescent="0.2">
      <c r="A1285" s="530"/>
      <c r="D1285" s="530"/>
      <c r="H1285" s="531"/>
    </row>
    <row r="1286" spans="1:8" s="502" customFormat="1" x14ac:dyDescent="0.2">
      <c r="A1286" s="530"/>
      <c r="D1286" s="530"/>
      <c r="H1286" s="531"/>
    </row>
    <row r="1287" spans="1:8" s="502" customFormat="1" x14ac:dyDescent="0.2">
      <c r="A1287" s="530"/>
      <c r="D1287" s="530"/>
      <c r="H1287" s="531"/>
    </row>
    <row r="1288" spans="1:8" s="502" customFormat="1" x14ac:dyDescent="0.2">
      <c r="A1288" s="530"/>
      <c r="D1288" s="530"/>
      <c r="H1288" s="531"/>
    </row>
    <row r="1289" spans="1:8" s="502" customFormat="1" x14ac:dyDescent="0.2">
      <c r="A1289" s="530"/>
      <c r="D1289" s="530"/>
      <c r="H1289" s="531"/>
    </row>
    <row r="1290" spans="1:8" s="502" customFormat="1" x14ac:dyDescent="0.2">
      <c r="A1290" s="530"/>
      <c r="D1290" s="530"/>
      <c r="H1290" s="531"/>
    </row>
    <row r="1291" spans="1:8" s="502" customFormat="1" x14ac:dyDescent="0.2">
      <c r="A1291" s="530"/>
      <c r="D1291" s="530"/>
      <c r="H1291" s="531"/>
    </row>
    <row r="1292" spans="1:8" s="502" customFormat="1" x14ac:dyDescent="0.2">
      <c r="A1292" s="530"/>
      <c r="D1292" s="530"/>
      <c r="H1292" s="531"/>
    </row>
    <row r="1293" spans="1:8" s="502" customFormat="1" x14ac:dyDescent="0.2">
      <c r="A1293" s="530"/>
      <c r="D1293" s="530"/>
      <c r="H1293" s="531"/>
    </row>
    <row r="1294" spans="1:8" s="502" customFormat="1" x14ac:dyDescent="0.2">
      <c r="A1294" s="530"/>
      <c r="D1294" s="530"/>
      <c r="H1294" s="531"/>
    </row>
    <row r="1295" spans="1:8" s="502" customFormat="1" x14ac:dyDescent="0.2">
      <c r="A1295" s="530"/>
      <c r="D1295" s="530"/>
      <c r="H1295" s="531"/>
    </row>
    <row r="1296" spans="1:8" s="502" customFormat="1" x14ac:dyDescent="0.2">
      <c r="A1296" s="530"/>
      <c r="D1296" s="530"/>
      <c r="H1296" s="531"/>
    </row>
    <row r="1297" spans="1:8" s="502" customFormat="1" x14ac:dyDescent="0.2">
      <c r="A1297" s="530"/>
      <c r="D1297" s="530"/>
      <c r="H1297" s="531"/>
    </row>
    <row r="1298" spans="1:8" s="502" customFormat="1" x14ac:dyDescent="0.2">
      <c r="A1298" s="530"/>
      <c r="D1298" s="530"/>
      <c r="H1298" s="531"/>
    </row>
    <row r="1299" spans="1:8" s="502" customFormat="1" x14ac:dyDescent="0.2">
      <c r="A1299" s="530"/>
      <c r="D1299" s="530"/>
      <c r="H1299" s="531"/>
    </row>
    <row r="1300" spans="1:8" s="502" customFormat="1" x14ac:dyDescent="0.2">
      <c r="A1300" s="530"/>
      <c r="D1300" s="530"/>
      <c r="H1300" s="531"/>
    </row>
    <row r="1301" spans="1:8" s="502" customFormat="1" x14ac:dyDescent="0.2">
      <c r="A1301" s="530"/>
      <c r="D1301" s="530"/>
      <c r="H1301" s="531"/>
    </row>
    <row r="1302" spans="1:8" s="502" customFormat="1" x14ac:dyDescent="0.2">
      <c r="A1302" s="530"/>
      <c r="D1302" s="530"/>
      <c r="H1302" s="531"/>
    </row>
    <row r="1303" spans="1:8" s="502" customFormat="1" x14ac:dyDescent="0.2">
      <c r="A1303" s="530"/>
      <c r="D1303" s="530"/>
      <c r="H1303" s="531"/>
    </row>
    <row r="1304" spans="1:8" s="502" customFormat="1" x14ac:dyDescent="0.2">
      <c r="A1304" s="530"/>
      <c r="D1304" s="530"/>
      <c r="H1304" s="531"/>
    </row>
    <row r="1305" spans="1:8" s="502" customFormat="1" x14ac:dyDescent="0.2">
      <c r="A1305" s="530"/>
      <c r="D1305" s="530"/>
      <c r="H1305" s="531"/>
    </row>
    <row r="1306" spans="1:8" s="502" customFormat="1" x14ac:dyDescent="0.2">
      <c r="A1306" s="530"/>
      <c r="D1306" s="530"/>
      <c r="H1306" s="531"/>
    </row>
    <row r="1307" spans="1:8" s="502" customFormat="1" x14ac:dyDescent="0.2">
      <c r="A1307" s="530"/>
      <c r="D1307" s="530"/>
      <c r="H1307" s="531"/>
    </row>
    <row r="1308" spans="1:8" s="502" customFormat="1" x14ac:dyDescent="0.2">
      <c r="A1308" s="530"/>
      <c r="D1308" s="530"/>
      <c r="H1308" s="531"/>
    </row>
    <row r="1309" spans="1:8" s="502" customFormat="1" x14ac:dyDescent="0.2">
      <c r="A1309" s="530"/>
      <c r="D1309" s="530"/>
      <c r="H1309" s="531"/>
    </row>
    <row r="1310" spans="1:8" s="502" customFormat="1" x14ac:dyDescent="0.2">
      <c r="A1310" s="530"/>
      <c r="D1310" s="530"/>
      <c r="H1310" s="531"/>
    </row>
    <row r="1311" spans="1:8" s="502" customFormat="1" x14ac:dyDescent="0.2">
      <c r="A1311" s="530"/>
      <c r="D1311" s="530"/>
      <c r="H1311" s="531"/>
    </row>
    <row r="1312" spans="1:8" s="502" customFormat="1" x14ac:dyDescent="0.2">
      <c r="A1312" s="530"/>
      <c r="D1312" s="530"/>
      <c r="H1312" s="531"/>
    </row>
    <row r="1313" spans="1:8" s="502" customFormat="1" x14ac:dyDescent="0.2">
      <c r="A1313" s="530"/>
      <c r="D1313" s="530"/>
      <c r="H1313" s="531"/>
    </row>
    <row r="1314" spans="1:8" s="502" customFormat="1" x14ac:dyDescent="0.2">
      <c r="A1314" s="530"/>
      <c r="D1314" s="530"/>
      <c r="H1314" s="531"/>
    </row>
    <row r="1315" spans="1:8" s="502" customFormat="1" x14ac:dyDescent="0.2">
      <c r="A1315" s="530"/>
      <c r="D1315" s="530"/>
      <c r="H1315" s="531"/>
    </row>
    <row r="1316" spans="1:8" s="502" customFormat="1" x14ac:dyDescent="0.2">
      <c r="A1316" s="530"/>
      <c r="D1316" s="530"/>
      <c r="H1316" s="531"/>
    </row>
    <row r="1317" spans="1:8" s="502" customFormat="1" x14ac:dyDescent="0.2">
      <c r="A1317" s="530"/>
      <c r="D1317" s="530"/>
      <c r="H1317" s="531"/>
    </row>
    <row r="1318" spans="1:8" s="502" customFormat="1" x14ac:dyDescent="0.2">
      <c r="A1318" s="530"/>
      <c r="D1318" s="530"/>
      <c r="H1318" s="531"/>
    </row>
    <row r="1319" spans="1:8" s="502" customFormat="1" x14ac:dyDescent="0.2">
      <c r="A1319" s="530"/>
      <c r="D1319" s="530"/>
      <c r="H1319" s="531"/>
    </row>
    <row r="1320" spans="1:8" s="502" customFormat="1" x14ac:dyDescent="0.2">
      <c r="A1320" s="530"/>
      <c r="D1320" s="530"/>
      <c r="H1320" s="531"/>
    </row>
    <row r="1321" spans="1:8" s="502" customFormat="1" x14ac:dyDescent="0.2">
      <c r="A1321" s="530"/>
      <c r="D1321" s="530"/>
      <c r="H1321" s="531"/>
    </row>
    <row r="1322" spans="1:8" s="502" customFormat="1" x14ac:dyDescent="0.2">
      <c r="A1322" s="530"/>
      <c r="D1322" s="530"/>
      <c r="H1322" s="531"/>
    </row>
    <row r="1323" spans="1:8" s="502" customFormat="1" x14ac:dyDescent="0.2">
      <c r="A1323" s="530"/>
      <c r="D1323" s="530"/>
      <c r="H1323" s="531"/>
    </row>
    <row r="1324" spans="1:8" s="502" customFormat="1" x14ac:dyDescent="0.2">
      <c r="A1324" s="530"/>
      <c r="D1324" s="530"/>
      <c r="H1324" s="531"/>
    </row>
    <row r="1325" spans="1:8" s="502" customFormat="1" x14ac:dyDescent="0.2">
      <c r="A1325" s="530"/>
      <c r="D1325" s="530"/>
      <c r="H1325" s="531"/>
    </row>
    <row r="1326" spans="1:8" s="502" customFormat="1" x14ac:dyDescent="0.2">
      <c r="A1326" s="530"/>
      <c r="D1326" s="530"/>
      <c r="H1326" s="531"/>
    </row>
    <row r="1327" spans="1:8" s="502" customFormat="1" x14ac:dyDescent="0.2">
      <c r="A1327" s="530"/>
      <c r="D1327" s="530"/>
      <c r="H1327" s="531"/>
    </row>
    <row r="1328" spans="1:8" s="502" customFormat="1" x14ac:dyDescent="0.2">
      <c r="A1328" s="530"/>
      <c r="D1328" s="530"/>
      <c r="H1328" s="531"/>
    </row>
    <row r="1329" spans="1:8" s="502" customFormat="1" x14ac:dyDescent="0.2">
      <c r="A1329" s="530"/>
      <c r="D1329" s="530"/>
      <c r="H1329" s="531"/>
    </row>
    <row r="1330" spans="1:8" s="502" customFormat="1" x14ac:dyDescent="0.2">
      <c r="A1330" s="530"/>
      <c r="D1330" s="530"/>
      <c r="H1330" s="531"/>
    </row>
    <row r="1331" spans="1:8" s="502" customFormat="1" x14ac:dyDescent="0.2">
      <c r="A1331" s="530"/>
      <c r="D1331" s="530"/>
      <c r="H1331" s="531"/>
    </row>
    <row r="1332" spans="1:8" s="502" customFormat="1" x14ac:dyDescent="0.2">
      <c r="A1332" s="530"/>
      <c r="D1332" s="530"/>
      <c r="H1332" s="531"/>
    </row>
    <row r="1333" spans="1:8" s="502" customFormat="1" x14ac:dyDescent="0.2">
      <c r="A1333" s="530"/>
      <c r="D1333" s="530"/>
      <c r="H1333" s="531"/>
    </row>
    <row r="1334" spans="1:8" s="502" customFormat="1" x14ac:dyDescent="0.2">
      <c r="A1334" s="530"/>
      <c r="D1334" s="530"/>
      <c r="H1334" s="531"/>
    </row>
    <row r="1335" spans="1:8" s="502" customFormat="1" x14ac:dyDescent="0.2">
      <c r="A1335" s="530"/>
      <c r="D1335" s="530"/>
      <c r="H1335" s="531"/>
    </row>
    <row r="1336" spans="1:8" s="502" customFormat="1" x14ac:dyDescent="0.2">
      <c r="A1336" s="530"/>
      <c r="D1336" s="530"/>
      <c r="H1336" s="531"/>
    </row>
    <row r="1337" spans="1:8" s="502" customFormat="1" x14ac:dyDescent="0.2">
      <c r="A1337" s="530"/>
      <c r="D1337" s="530"/>
      <c r="H1337" s="531"/>
    </row>
    <row r="1338" spans="1:8" s="502" customFormat="1" x14ac:dyDescent="0.2">
      <c r="A1338" s="530"/>
      <c r="D1338" s="530"/>
      <c r="H1338" s="531"/>
    </row>
    <row r="1339" spans="1:8" s="502" customFormat="1" x14ac:dyDescent="0.2">
      <c r="A1339" s="530"/>
      <c r="D1339" s="530"/>
      <c r="H1339" s="531"/>
    </row>
    <row r="1340" spans="1:8" s="502" customFormat="1" x14ac:dyDescent="0.2">
      <c r="A1340" s="530"/>
      <c r="D1340" s="530"/>
      <c r="H1340" s="531"/>
    </row>
    <row r="1341" spans="1:8" s="502" customFormat="1" x14ac:dyDescent="0.2">
      <c r="A1341" s="530"/>
      <c r="D1341" s="530"/>
      <c r="H1341" s="531"/>
    </row>
    <row r="1342" spans="1:8" s="502" customFormat="1" x14ac:dyDescent="0.2">
      <c r="A1342" s="530"/>
      <c r="D1342" s="530"/>
      <c r="H1342" s="531"/>
    </row>
    <row r="1343" spans="1:8" s="502" customFormat="1" x14ac:dyDescent="0.2">
      <c r="A1343" s="530"/>
      <c r="D1343" s="530"/>
      <c r="H1343" s="531"/>
    </row>
    <row r="1344" spans="1:8" s="502" customFormat="1" x14ac:dyDescent="0.2">
      <c r="A1344" s="530"/>
      <c r="D1344" s="530"/>
      <c r="H1344" s="531"/>
    </row>
    <row r="1345" spans="1:8" s="502" customFormat="1" x14ac:dyDescent="0.2">
      <c r="A1345" s="530"/>
      <c r="D1345" s="530"/>
      <c r="H1345" s="531"/>
    </row>
    <row r="1346" spans="1:8" s="502" customFormat="1" x14ac:dyDescent="0.2">
      <c r="A1346" s="530"/>
      <c r="D1346" s="530"/>
      <c r="H1346" s="531"/>
    </row>
    <row r="1347" spans="1:8" s="502" customFormat="1" x14ac:dyDescent="0.2">
      <c r="A1347" s="530"/>
      <c r="D1347" s="530"/>
      <c r="H1347" s="531"/>
    </row>
    <row r="1348" spans="1:8" s="502" customFormat="1" x14ac:dyDescent="0.2">
      <c r="A1348" s="530"/>
      <c r="D1348" s="530"/>
      <c r="H1348" s="531"/>
    </row>
    <row r="1349" spans="1:8" s="502" customFormat="1" x14ac:dyDescent="0.2">
      <c r="A1349" s="530"/>
      <c r="D1349" s="530"/>
      <c r="H1349" s="531"/>
    </row>
    <row r="1350" spans="1:8" s="502" customFormat="1" x14ac:dyDescent="0.2">
      <c r="A1350" s="530"/>
      <c r="D1350" s="530"/>
      <c r="H1350" s="531"/>
    </row>
    <row r="1351" spans="1:8" s="502" customFormat="1" x14ac:dyDescent="0.2">
      <c r="A1351" s="530"/>
      <c r="D1351" s="530"/>
      <c r="H1351" s="531"/>
    </row>
    <row r="1352" spans="1:8" s="502" customFormat="1" x14ac:dyDescent="0.2">
      <c r="A1352" s="530"/>
      <c r="D1352" s="530"/>
      <c r="H1352" s="531"/>
    </row>
    <row r="1353" spans="1:8" s="502" customFormat="1" x14ac:dyDescent="0.2">
      <c r="A1353" s="530"/>
      <c r="D1353" s="530"/>
      <c r="H1353" s="531"/>
    </row>
    <row r="1354" spans="1:8" s="502" customFormat="1" x14ac:dyDescent="0.2">
      <c r="A1354" s="530"/>
      <c r="D1354" s="530"/>
      <c r="H1354" s="531"/>
    </row>
    <row r="1355" spans="1:8" s="502" customFormat="1" x14ac:dyDescent="0.2">
      <c r="A1355" s="530"/>
      <c r="D1355" s="530"/>
      <c r="H1355" s="531"/>
    </row>
    <row r="1356" spans="1:8" s="502" customFormat="1" x14ac:dyDescent="0.2">
      <c r="A1356" s="530"/>
      <c r="D1356" s="530"/>
      <c r="H1356" s="531"/>
    </row>
    <row r="1357" spans="1:8" s="502" customFormat="1" x14ac:dyDescent="0.2">
      <c r="A1357" s="530"/>
      <c r="D1357" s="530"/>
      <c r="H1357" s="531"/>
    </row>
    <row r="1358" spans="1:8" s="502" customFormat="1" x14ac:dyDescent="0.2">
      <c r="A1358" s="530"/>
      <c r="D1358" s="530"/>
      <c r="H1358" s="531"/>
    </row>
    <row r="1359" spans="1:8" s="502" customFormat="1" x14ac:dyDescent="0.2">
      <c r="A1359" s="530"/>
      <c r="D1359" s="530"/>
      <c r="H1359" s="531"/>
    </row>
    <row r="1360" spans="1:8" s="502" customFormat="1" x14ac:dyDescent="0.2">
      <c r="A1360" s="530"/>
      <c r="D1360" s="530"/>
      <c r="H1360" s="531"/>
    </row>
    <row r="1361" spans="1:8" s="502" customFormat="1" x14ac:dyDescent="0.2">
      <c r="A1361" s="530"/>
      <c r="D1361" s="530"/>
      <c r="H1361" s="531"/>
    </row>
    <row r="1362" spans="1:8" s="502" customFormat="1" x14ac:dyDescent="0.2">
      <c r="A1362" s="530"/>
      <c r="D1362" s="530"/>
      <c r="H1362" s="531"/>
    </row>
    <row r="1363" spans="1:8" s="502" customFormat="1" x14ac:dyDescent="0.2">
      <c r="A1363" s="530"/>
      <c r="D1363" s="530"/>
      <c r="H1363" s="531"/>
    </row>
    <row r="1364" spans="1:8" s="502" customFormat="1" x14ac:dyDescent="0.2">
      <c r="A1364" s="530"/>
      <c r="D1364" s="530"/>
      <c r="H1364" s="531"/>
    </row>
    <row r="1365" spans="1:8" s="502" customFormat="1" x14ac:dyDescent="0.2">
      <c r="A1365" s="530"/>
      <c r="D1365" s="530"/>
      <c r="H1365" s="531"/>
    </row>
    <row r="1366" spans="1:8" s="502" customFormat="1" x14ac:dyDescent="0.2">
      <c r="A1366" s="530"/>
      <c r="D1366" s="530"/>
      <c r="H1366" s="531"/>
    </row>
    <row r="1367" spans="1:8" s="502" customFormat="1" x14ac:dyDescent="0.2">
      <c r="A1367" s="530"/>
      <c r="D1367" s="530"/>
      <c r="H1367" s="531"/>
    </row>
    <row r="1368" spans="1:8" s="502" customFormat="1" x14ac:dyDescent="0.2">
      <c r="A1368" s="530"/>
      <c r="D1368" s="530"/>
      <c r="H1368" s="531"/>
    </row>
    <row r="1369" spans="1:8" s="502" customFormat="1" x14ac:dyDescent="0.2">
      <c r="A1369" s="530"/>
      <c r="D1369" s="530"/>
      <c r="H1369" s="531"/>
    </row>
    <row r="1370" spans="1:8" s="502" customFormat="1" x14ac:dyDescent="0.2">
      <c r="A1370" s="530"/>
      <c r="D1370" s="530"/>
      <c r="H1370" s="531"/>
    </row>
    <row r="1371" spans="1:8" s="502" customFormat="1" x14ac:dyDescent="0.2">
      <c r="A1371" s="530"/>
      <c r="D1371" s="530"/>
      <c r="H1371" s="531"/>
    </row>
    <row r="1372" spans="1:8" s="502" customFormat="1" x14ac:dyDescent="0.2">
      <c r="A1372" s="530"/>
      <c r="D1372" s="530"/>
      <c r="H1372" s="531"/>
    </row>
    <row r="1373" spans="1:8" s="502" customFormat="1" x14ac:dyDescent="0.2">
      <c r="A1373" s="530"/>
      <c r="D1373" s="530"/>
      <c r="H1373" s="531"/>
    </row>
    <row r="1374" spans="1:8" s="502" customFormat="1" x14ac:dyDescent="0.2">
      <c r="A1374" s="530"/>
      <c r="D1374" s="530"/>
      <c r="H1374" s="531"/>
    </row>
    <row r="1375" spans="1:8" s="502" customFormat="1" x14ac:dyDescent="0.2">
      <c r="A1375" s="530"/>
      <c r="D1375" s="530"/>
      <c r="H1375" s="531"/>
    </row>
    <row r="1376" spans="1:8" s="502" customFormat="1" x14ac:dyDescent="0.2">
      <c r="A1376" s="530"/>
      <c r="D1376" s="530"/>
      <c r="H1376" s="531"/>
    </row>
    <row r="1377" spans="1:8" s="502" customFormat="1" x14ac:dyDescent="0.2">
      <c r="A1377" s="530"/>
      <c r="D1377" s="530"/>
      <c r="H1377" s="531"/>
    </row>
    <row r="1378" spans="1:8" s="502" customFormat="1" x14ac:dyDescent="0.2">
      <c r="A1378" s="530"/>
      <c r="D1378" s="530"/>
      <c r="H1378" s="531"/>
    </row>
    <row r="1379" spans="1:8" s="502" customFormat="1" x14ac:dyDescent="0.2">
      <c r="A1379" s="530"/>
      <c r="D1379" s="530"/>
      <c r="H1379" s="531"/>
    </row>
    <row r="1380" spans="1:8" s="502" customFormat="1" x14ac:dyDescent="0.2">
      <c r="A1380" s="530"/>
      <c r="D1380" s="530"/>
      <c r="H1380" s="531"/>
    </row>
    <row r="1381" spans="1:8" s="502" customFormat="1" x14ac:dyDescent="0.2">
      <c r="A1381" s="530"/>
      <c r="D1381" s="530"/>
      <c r="H1381" s="531"/>
    </row>
    <row r="1382" spans="1:8" s="502" customFormat="1" x14ac:dyDescent="0.2">
      <c r="A1382" s="530"/>
      <c r="D1382" s="530"/>
      <c r="H1382" s="531"/>
    </row>
    <row r="1383" spans="1:8" s="502" customFormat="1" x14ac:dyDescent="0.2">
      <c r="A1383" s="530"/>
      <c r="D1383" s="530"/>
      <c r="H1383" s="531"/>
    </row>
    <row r="1384" spans="1:8" s="502" customFormat="1" x14ac:dyDescent="0.2">
      <c r="A1384" s="530"/>
      <c r="D1384" s="530"/>
      <c r="H1384" s="531"/>
    </row>
    <row r="1385" spans="1:8" s="502" customFormat="1" x14ac:dyDescent="0.2">
      <c r="A1385" s="530"/>
      <c r="D1385" s="530"/>
      <c r="H1385" s="531"/>
    </row>
    <row r="1386" spans="1:8" s="502" customFormat="1" x14ac:dyDescent="0.2">
      <c r="A1386" s="530"/>
      <c r="D1386" s="530"/>
      <c r="H1386" s="531"/>
    </row>
    <row r="1387" spans="1:8" s="502" customFormat="1" x14ac:dyDescent="0.2">
      <c r="A1387" s="530"/>
      <c r="D1387" s="530"/>
      <c r="H1387" s="531"/>
    </row>
    <row r="1388" spans="1:8" s="502" customFormat="1" x14ac:dyDescent="0.2">
      <c r="A1388" s="530"/>
      <c r="D1388" s="530"/>
      <c r="H1388" s="531"/>
    </row>
    <row r="1389" spans="1:8" s="502" customFormat="1" x14ac:dyDescent="0.2">
      <c r="A1389" s="530"/>
      <c r="D1389" s="530"/>
      <c r="H1389" s="531"/>
    </row>
    <row r="1390" spans="1:8" s="502" customFormat="1" x14ac:dyDescent="0.2">
      <c r="A1390" s="530"/>
      <c r="D1390" s="530"/>
      <c r="H1390" s="531"/>
    </row>
    <row r="1391" spans="1:8" s="502" customFormat="1" x14ac:dyDescent="0.2">
      <c r="A1391" s="530"/>
      <c r="D1391" s="530"/>
      <c r="H1391" s="531"/>
    </row>
    <row r="1392" spans="1:8" s="502" customFormat="1" x14ac:dyDescent="0.2">
      <c r="A1392" s="530"/>
      <c r="D1392" s="530"/>
      <c r="H1392" s="531"/>
    </row>
    <row r="1393" spans="1:8" s="502" customFormat="1" x14ac:dyDescent="0.2">
      <c r="A1393" s="530"/>
      <c r="D1393" s="530"/>
      <c r="H1393" s="531"/>
    </row>
    <row r="1394" spans="1:8" s="502" customFormat="1" x14ac:dyDescent="0.2">
      <c r="A1394" s="530"/>
      <c r="D1394" s="530"/>
      <c r="H1394" s="531"/>
    </row>
    <row r="1395" spans="1:8" s="502" customFormat="1" x14ac:dyDescent="0.2">
      <c r="A1395" s="530"/>
      <c r="D1395" s="530"/>
      <c r="H1395" s="531"/>
    </row>
    <row r="1396" spans="1:8" s="502" customFormat="1" x14ac:dyDescent="0.2">
      <c r="A1396" s="530"/>
      <c r="D1396" s="530"/>
      <c r="H1396" s="531"/>
    </row>
    <row r="1397" spans="1:8" s="502" customFormat="1" x14ac:dyDescent="0.2">
      <c r="A1397" s="530"/>
      <c r="D1397" s="530"/>
      <c r="H1397" s="531"/>
    </row>
    <row r="1398" spans="1:8" s="502" customFormat="1" x14ac:dyDescent="0.2">
      <c r="A1398" s="530"/>
      <c r="D1398" s="530"/>
      <c r="H1398" s="531"/>
    </row>
    <row r="1399" spans="1:8" s="502" customFormat="1" x14ac:dyDescent="0.2">
      <c r="A1399" s="530"/>
      <c r="D1399" s="530"/>
      <c r="H1399" s="531"/>
    </row>
    <row r="1400" spans="1:8" s="502" customFormat="1" x14ac:dyDescent="0.2">
      <c r="A1400" s="530"/>
      <c r="D1400" s="530"/>
      <c r="H1400" s="531"/>
    </row>
    <row r="1401" spans="1:8" s="502" customFormat="1" x14ac:dyDescent="0.2">
      <c r="A1401" s="530"/>
      <c r="D1401" s="530"/>
      <c r="H1401" s="531"/>
    </row>
    <row r="1402" spans="1:8" s="502" customFormat="1" x14ac:dyDescent="0.2">
      <c r="A1402" s="530"/>
      <c r="D1402" s="530"/>
      <c r="H1402" s="531"/>
    </row>
    <row r="1403" spans="1:8" s="502" customFormat="1" x14ac:dyDescent="0.2">
      <c r="A1403" s="530"/>
      <c r="D1403" s="530"/>
      <c r="H1403" s="531"/>
    </row>
    <row r="1404" spans="1:8" s="502" customFormat="1" x14ac:dyDescent="0.2">
      <c r="A1404" s="530"/>
      <c r="D1404" s="530"/>
      <c r="H1404" s="531"/>
    </row>
    <row r="1405" spans="1:8" s="502" customFormat="1" x14ac:dyDescent="0.2">
      <c r="A1405" s="530"/>
      <c r="D1405" s="530"/>
      <c r="H1405" s="531"/>
    </row>
    <row r="1406" spans="1:8" s="502" customFormat="1" x14ac:dyDescent="0.2">
      <c r="A1406" s="530"/>
      <c r="D1406" s="530"/>
      <c r="H1406" s="531"/>
    </row>
    <row r="1407" spans="1:8" s="502" customFormat="1" x14ac:dyDescent="0.2">
      <c r="A1407" s="530"/>
      <c r="D1407" s="530"/>
      <c r="H1407" s="531"/>
    </row>
    <row r="1408" spans="1:8" s="502" customFormat="1" x14ac:dyDescent="0.2">
      <c r="A1408" s="530"/>
      <c r="D1408" s="530"/>
      <c r="H1408" s="531"/>
    </row>
    <row r="1409" spans="1:8" s="502" customFormat="1" x14ac:dyDescent="0.2">
      <c r="A1409" s="530"/>
      <c r="D1409" s="530"/>
      <c r="H1409" s="531"/>
    </row>
    <row r="1410" spans="1:8" s="502" customFormat="1" x14ac:dyDescent="0.2">
      <c r="A1410" s="530"/>
      <c r="D1410" s="530"/>
      <c r="H1410" s="531"/>
    </row>
    <row r="1411" spans="1:8" s="502" customFormat="1" x14ac:dyDescent="0.2">
      <c r="A1411" s="530"/>
      <c r="D1411" s="530"/>
      <c r="H1411" s="531"/>
    </row>
    <row r="1412" spans="1:8" s="502" customFormat="1" x14ac:dyDescent="0.2">
      <c r="A1412" s="530"/>
      <c r="D1412" s="530"/>
      <c r="H1412" s="531"/>
    </row>
    <row r="1413" spans="1:8" s="502" customFormat="1" x14ac:dyDescent="0.2">
      <c r="A1413" s="530"/>
      <c r="D1413" s="530"/>
      <c r="H1413" s="531"/>
    </row>
    <row r="1414" spans="1:8" s="502" customFormat="1" x14ac:dyDescent="0.2">
      <c r="A1414" s="530"/>
      <c r="D1414" s="530"/>
      <c r="H1414" s="531"/>
    </row>
    <row r="1415" spans="1:8" s="502" customFormat="1" x14ac:dyDescent="0.2">
      <c r="A1415" s="530"/>
      <c r="D1415" s="530"/>
      <c r="H1415" s="531"/>
    </row>
    <row r="1416" spans="1:8" s="502" customFormat="1" x14ac:dyDescent="0.2">
      <c r="A1416" s="530"/>
      <c r="D1416" s="530"/>
      <c r="H1416" s="531"/>
    </row>
    <row r="1417" spans="1:8" s="502" customFormat="1" x14ac:dyDescent="0.2">
      <c r="A1417" s="530"/>
      <c r="D1417" s="530"/>
      <c r="H1417" s="531"/>
    </row>
    <row r="1418" spans="1:8" s="502" customFormat="1" x14ac:dyDescent="0.2">
      <c r="A1418" s="530"/>
      <c r="D1418" s="530"/>
      <c r="H1418" s="531"/>
    </row>
    <row r="1419" spans="1:8" s="502" customFormat="1" x14ac:dyDescent="0.2">
      <c r="A1419" s="530"/>
      <c r="D1419" s="530"/>
      <c r="H1419" s="531"/>
    </row>
    <row r="1420" spans="1:8" s="502" customFormat="1" x14ac:dyDescent="0.2">
      <c r="A1420" s="530"/>
      <c r="D1420" s="530"/>
      <c r="H1420" s="531"/>
    </row>
    <row r="1421" spans="1:8" s="502" customFormat="1" x14ac:dyDescent="0.2">
      <c r="A1421" s="530"/>
      <c r="D1421" s="530"/>
      <c r="H1421" s="531"/>
    </row>
    <row r="1422" spans="1:8" s="502" customFormat="1" x14ac:dyDescent="0.2">
      <c r="A1422" s="530"/>
      <c r="D1422" s="530"/>
      <c r="H1422" s="531"/>
    </row>
    <row r="1423" spans="1:8" s="502" customFormat="1" x14ac:dyDescent="0.2">
      <c r="A1423" s="530"/>
      <c r="D1423" s="530"/>
      <c r="H1423" s="531"/>
    </row>
    <row r="1424" spans="1:8" s="502" customFormat="1" x14ac:dyDescent="0.2">
      <c r="A1424" s="530"/>
      <c r="D1424" s="530"/>
      <c r="H1424" s="531"/>
    </row>
    <row r="1425" spans="1:8" s="502" customFormat="1" x14ac:dyDescent="0.2">
      <c r="A1425" s="530"/>
      <c r="D1425" s="530"/>
      <c r="H1425" s="531"/>
    </row>
    <row r="1426" spans="1:8" s="502" customFormat="1" x14ac:dyDescent="0.2">
      <c r="A1426" s="530"/>
      <c r="D1426" s="530"/>
      <c r="H1426" s="531"/>
    </row>
    <row r="1427" spans="1:8" s="502" customFormat="1" x14ac:dyDescent="0.2">
      <c r="A1427" s="530"/>
      <c r="D1427" s="530"/>
      <c r="H1427" s="531"/>
    </row>
    <row r="1428" spans="1:8" s="502" customFormat="1" x14ac:dyDescent="0.2">
      <c r="A1428" s="530"/>
      <c r="D1428" s="530"/>
      <c r="H1428" s="531"/>
    </row>
    <row r="1429" spans="1:8" s="502" customFormat="1" x14ac:dyDescent="0.2">
      <c r="A1429" s="530"/>
      <c r="D1429" s="530"/>
      <c r="H1429" s="531"/>
    </row>
    <row r="1430" spans="1:8" s="502" customFormat="1" x14ac:dyDescent="0.2">
      <c r="A1430" s="530"/>
      <c r="D1430" s="530"/>
      <c r="H1430" s="531"/>
    </row>
    <row r="1431" spans="1:8" s="502" customFormat="1" x14ac:dyDescent="0.2">
      <c r="A1431" s="530"/>
      <c r="D1431" s="530"/>
      <c r="H1431" s="531"/>
    </row>
    <row r="1432" spans="1:8" s="502" customFormat="1" x14ac:dyDescent="0.2">
      <c r="A1432" s="530"/>
      <c r="D1432" s="530"/>
      <c r="H1432" s="531"/>
    </row>
    <row r="1433" spans="1:8" s="502" customFormat="1" x14ac:dyDescent="0.2">
      <c r="A1433" s="530"/>
      <c r="D1433" s="530"/>
      <c r="H1433" s="531"/>
    </row>
    <row r="1434" spans="1:8" s="502" customFormat="1" x14ac:dyDescent="0.2">
      <c r="A1434" s="530"/>
      <c r="D1434" s="530"/>
      <c r="H1434" s="531"/>
    </row>
    <row r="1435" spans="1:8" s="502" customFormat="1" x14ac:dyDescent="0.2">
      <c r="A1435" s="530"/>
      <c r="D1435" s="530"/>
      <c r="H1435" s="531"/>
    </row>
    <row r="1436" spans="1:8" s="502" customFormat="1" x14ac:dyDescent="0.2">
      <c r="A1436" s="530"/>
      <c r="D1436" s="530"/>
      <c r="H1436" s="531"/>
    </row>
    <row r="1437" spans="1:8" s="502" customFormat="1" x14ac:dyDescent="0.2">
      <c r="A1437" s="530"/>
      <c r="D1437" s="530"/>
      <c r="H1437" s="531"/>
    </row>
    <row r="1438" spans="1:8" s="502" customFormat="1" x14ac:dyDescent="0.2">
      <c r="A1438" s="530"/>
      <c r="D1438" s="530"/>
      <c r="H1438" s="531"/>
    </row>
    <row r="1439" spans="1:8" s="502" customFormat="1" x14ac:dyDescent="0.2">
      <c r="A1439" s="530"/>
      <c r="D1439" s="530"/>
      <c r="H1439" s="531"/>
    </row>
    <row r="1440" spans="1:8" s="502" customFormat="1" x14ac:dyDescent="0.2">
      <c r="A1440" s="530"/>
      <c r="D1440" s="530"/>
      <c r="H1440" s="531"/>
    </row>
    <row r="1441" spans="1:8" s="502" customFormat="1" x14ac:dyDescent="0.2">
      <c r="A1441" s="530"/>
      <c r="D1441" s="530"/>
      <c r="H1441" s="531"/>
    </row>
    <row r="1442" spans="1:8" s="502" customFormat="1" x14ac:dyDescent="0.2">
      <c r="A1442" s="530"/>
      <c r="D1442" s="530"/>
      <c r="H1442" s="531"/>
    </row>
    <row r="1443" spans="1:8" s="502" customFormat="1" x14ac:dyDescent="0.2">
      <c r="A1443" s="530"/>
      <c r="D1443" s="530"/>
      <c r="H1443" s="531"/>
    </row>
    <row r="1444" spans="1:8" s="502" customFormat="1" x14ac:dyDescent="0.2">
      <c r="A1444" s="530"/>
      <c r="D1444" s="530"/>
      <c r="H1444" s="531"/>
    </row>
    <row r="1445" spans="1:8" s="502" customFormat="1" x14ac:dyDescent="0.2">
      <c r="A1445" s="530"/>
      <c r="D1445" s="530"/>
      <c r="H1445" s="531"/>
    </row>
    <row r="1446" spans="1:8" s="502" customFormat="1" x14ac:dyDescent="0.2">
      <c r="A1446" s="530"/>
      <c r="D1446" s="530"/>
      <c r="H1446" s="531"/>
    </row>
    <row r="1447" spans="1:8" s="502" customFormat="1" x14ac:dyDescent="0.2">
      <c r="A1447" s="530"/>
      <c r="D1447" s="530"/>
      <c r="H1447" s="531"/>
    </row>
    <row r="1448" spans="1:8" s="502" customFormat="1" x14ac:dyDescent="0.2">
      <c r="A1448" s="530"/>
      <c r="D1448" s="530"/>
      <c r="H1448" s="531"/>
    </row>
    <row r="1449" spans="1:8" s="502" customFormat="1" x14ac:dyDescent="0.2">
      <c r="A1449" s="530"/>
      <c r="D1449" s="530"/>
      <c r="H1449" s="531"/>
    </row>
    <row r="1450" spans="1:8" s="502" customFormat="1" x14ac:dyDescent="0.2">
      <c r="A1450" s="530"/>
      <c r="D1450" s="530"/>
      <c r="H1450" s="531"/>
    </row>
    <row r="1451" spans="1:8" s="502" customFormat="1" x14ac:dyDescent="0.2">
      <c r="A1451" s="530"/>
      <c r="D1451" s="530"/>
      <c r="H1451" s="531"/>
    </row>
    <row r="1452" spans="1:8" s="502" customFormat="1" x14ac:dyDescent="0.2">
      <c r="A1452" s="530"/>
      <c r="D1452" s="530"/>
      <c r="H1452" s="531"/>
    </row>
    <row r="1453" spans="1:8" s="502" customFormat="1" x14ac:dyDescent="0.2">
      <c r="A1453" s="530"/>
      <c r="D1453" s="530"/>
      <c r="H1453" s="531"/>
    </row>
    <row r="1454" spans="1:8" s="502" customFormat="1" x14ac:dyDescent="0.2">
      <c r="A1454" s="530"/>
      <c r="D1454" s="530"/>
      <c r="H1454" s="531"/>
    </row>
    <row r="1455" spans="1:8" s="502" customFormat="1" x14ac:dyDescent="0.2">
      <c r="A1455" s="530"/>
      <c r="D1455" s="530"/>
      <c r="H1455" s="531"/>
    </row>
    <row r="1456" spans="1:8" s="502" customFormat="1" x14ac:dyDescent="0.2">
      <c r="A1456" s="530"/>
      <c r="D1456" s="530"/>
      <c r="H1456" s="531"/>
    </row>
    <row r="1457" spans="1:8" s="502" customFormat="1" x14ac:dyDescent="0.2">
      <c r="A1457" s="530"/>
      <c r="D1457" s="530"/>
      <c r="H1457" s="531"/>
    </row>
    <row r="1458" spans="1:8" s="502" customFormat="1" x14ac:dyDescent="0.2">
      <c r="A1458" s="530"/>
      <c r="D1458" s="530"/>
      <c r="H1458" s="531"/>
    </row>
    <row r="1459" spans="1:8" s="502" customFormat="1" x14ac:dyDescent="0.2">
      <c r="A1459" s="530"/>
      <c r="D1459" s="530"/>
      <c r="H1459" s="531"/>
    </row>
    <row r="1460" spans="1:8" s="502" customFormat="1" x14ac:dyDescent="0.2">
      <c r="A1460" s="530"/>
      <c r="D1460" s="530"/>
      <c r="H1460" s="531"/>
    </row>
    <row r="1461" spans="1:8" s="502" customFormat="1" x14ac:dyDescent="0.2">
      <c r="A1461" s="530"/>
      <c r="D1461" s="530"/>
      <c r="H1461" s="531"/>
    </row>
    <row r="1462" spans="1:8" s="502" customFormat="1" x14ac:dyDescent="0.2">
      <c r="A1462" s="530"/>
      <c r="D1462" s="530"/>
      <c r="H1462" s="531"/>
    </row>
    <row r="1463" spans="1:8" s="502" customFormat="1" x14ac:dyDescent="0.2">
      <c r="A1463" s="530"/>
      <c r="D1463" s="530"/>
      <c r="H1463" s="531"/>
    </row>
    <row r="1464" spans="1:8" s="502" customFormat="1" x14ac:dyDescent="0.2">
      <c r="A1464" s="530"/>
      <c r="D1464" s="530"/>
      <c r="H1464" s="531"/>
    </row>
    <row r="1465" spans="1:8" s="502" customFormat="1" x14ac:dyDescent="0.2">
      <c r="A1465" s="530"/>
      <c r="D1465" s="530"/>
      <c r="H1465" s="531"/>
    </row>
    <row r="1466" spans="1:8" s="502" customFormat="1" x14ac:dyDescent="0.2">
      <c r="A1466" s="530"/>
      <c r="D1466" s="530"/>
      <c r="H1466" s="531"/>
    </row>
    <row r="1467" spans="1:8" s="502" customFormat="1" x14ac:dyDescent="0.2">
      <c r="A1467" s="530"/>
      <c r="D1467" s="530"/>
      <c r="H1467" s="531"/>
    </row>
    <row r="1468" spans="1:8" s="502" customFormat="1" x14ac:dyDescent="0.2">
      <c r="A1468" s="530"/>
      <c r="D1468" s="530"/>
      <c r="H1468" s="531"/>
    </row>
    <row r="1469" spans="1:8" s="502" customFormat="1" x14ac:dyDescent="0.2">
      <c r="A1469" s="530"/>
      <c r="D1469" s="530"/>
      <c r="H1469" s="531"/>
    </row>
    <row r="1470" spans="1:8" s="502" customFormat="1" x14ac:dyDescent="0.2">
      <c r="A1470" s="530"/>
      <c r="D1470" s="530"/>
      <c r="H1470" s="531"/>
    </row>
    <row r="1471" spans="1:8" s="502" customFormat="1" x14ac:dyDescent="0.2">
      <c r="A1471" s="530"/>
      <c r="D1471" s="530"/>
      <c r="H1471" s="531"/>
    </row>
    <row r="1472" spans="1:8" s="502" customFormat="1" x14ac:dyDescent="0.2">
      <c r="A1472" s="530"/>
      <c r="D1472" s="530"/>
      <c r="H1472" s="531"/>
    </row>
    <row r="1473" spans="1:8" s="502" customFormat="1" x14ac:dyDescent="0.2">
      <c r="A1473" s="530"/>
      <c r="D1473" s="530"/>
      <c r="H1473" s="531"/>
    </row>
    <row r="1474" spans="1:8" s="502" customFormat="1" x14ac:dyDescent="0.2">
      <c r="A1474" s="530"/>
      <c r="D1474" s="530"/>
      <c r="H1474" s="531"/>
    </row>
    <row r="1475" spans="1:8" s="502" customFormat="1" x14ac:dyDescent="0.2">
      <c r="A1475" s="530"/>
      <c r="D1475" s="530"/>
      <c r="H1475" s="531"/>
    </row>
    <row r="1476" spans="1:8" s="502" customFormat="1" x14ac:dyDescent="0.2">
      <c r="A1476" s="530"/>
      <c r="D1476" s="530"/>
      <c r="H1476" s="531"/>
    </row>
    <row r="1477" spans="1:8" s="502" customFormat="1" x14ac:dyDescent="0.2">
      <c r="A1477" s="530"/>
      <c r="D1477" s="530"/>
      <c r="H1477" s="531"/>
    </row>
    <row r="1478" spans="1:8" s="502" customFormat="1" x14ac:dyDescent="0.2">
      <c r="A1478" s="530"/>
      <c r="D1478" s="530"/>
      <c r="H1478" s="531"/>
    </row>
    <row r="1479" spans="1:8" s="502" customFormat="1" x14ac:dyDescent="0.2">
      <c r="A1479" s="530"/>
      <c r="D1479" s="530"/>
      <c r="H1479" s="531"/>
    </row>
    <row r="1480" spans="1:8" s="502" customFormat="1" x14ac:dyDescent="0.2">
      <c r="A1480" s="530"/>
      <c r="D1480" s="530"/>
      <c r="H1480" s="531"/>
    </row>
    <row r="1481" spans="1:8" s="502" customFormat="1" x14ac:dyDescent="0.2">
      <c r="A1481" s="530"/>
      <c r="D1481" s="530"/>
      <c r="H1481" s="531"/>
    </row>
    <row r="1482" spans="1:8" s="502" customFormat="1" x14ac:dyDescent="0.2">
      <c r="A1482" s="530"/>
      <c r="D1482" s="530"/>
      <c r="H1482" s="531"/>
    </row>
    <row r="1483" spans="1:8" s="502" customFormat="1" x14ac:dyDescent="0.2">
      <c r="A1483" s="530"/>
      <c r="D1483" s="530"/>
      <c r="H1483" s="531"/>
    </row>
    <row r="1484" spans="1:8" s="502" customFormat="1" x14ac:dyDescent="0.2">
      <c r="A1484" s="530"/>
      <c r="D1484" s="530"/>
      <c r="H1484" s="531"/>
    </row>
    <row r="1485" spans="1:8" s="502" customFormat="1" x14ac:dyDescent="0.2">
      <c r="A1485" s="530"/>
      <c r="D1485" s="530"/>
      <c r="H1485" s="531"/>
    </row>
    <row r="1486" spans="1:8" s="502" customFormat="1" x14ac:dyDescent="0.2">
      <c r="A1486" s="530"/>
      <c r="D1486" s="530"/>
      <c r="H1486" s="531"/>
    </row>
    <row r="1487" spans="1:8" s="502" customFormat="1" x14ac:dyDescent="0.2">
      <c r="A1487" s="530"/>
      <c r="D1487" s="530"/>
      <c r="H1487" s="531"/>
    </row>
    <row r="1488" spans="1:8" s="502" customFormat="1" x14ac:dyDescent="0.2">
      <c r="A1488" s="530"/>
      <c r="D1488" s="530"/>
      <c r="H1488" s="531"/>
    </row>
    <row r="1489" spans="1:8" s="502" customFormat="1" x14ac:dyDescent="0.2">
      <c r="A1489" s="530"/>
      <c r="D1489" s="530"/>
      <c r="H1489" s="531"/>
    </row>
    <row r="1490" spans="1:8" s="502" customFormat="1" x14ac:dyDescent="0.2">
      <c r="A1490" s="530"/>
      <c r="D1490" s="530"/>
      <c r="H1490" s="531"/>
    </row>
    <row r="1491" spans="1:8" s="502" customFormat="1" x14ac:dyDescent="0.2">
      <c r="A1491" s="530"/>
      <c r="D1491" s="530"/>
      <c r="H1491" s="531"/>
    </row>
    <row r="1492" spans="1:8" s="502" customFormat="1" x14ac:dyDescent="0.2">
      <c r="A1492" s="530"/>
      <c r="D1492" s="530"/>
      <c r="H1492" s="531"/>
    </row>
    <row r="1493" spans="1:8" s="502" customFormat="1" x14ac:dyDescent="0.2">
      <c r="A1493" s="530"/>
      <c r="D1493" s="530"/>
      <c r="H1493" s="531"/>
    </row>
    <row r="1494" spans="1:8" s="502" customFormat="1" x14ac:dyDescent="0.2">
      <c r="A1494" s="530"/>
      <c r="D1494" s="530"/>
      <c r="H1494" s="531"/>
    </row>
    <row r="1495" spans="1:8" s="502" customFormat="1" x14ac:dyDescent="0.2">
      <c r="A1495" s="530"/>
      <c r="D1495" s="530"/>
      <c r="H1495" s="531"/>
    </row>
    <row r="1496" spans="1:8" s="502" customFormat="1" x14ac:dyDescent="0.2">
      <c r="A1496" s="530"/>
      <c r="D1496" s="530"/>
      <c r="H1496" s="531"/>
    </row>
    <row r="1497" spans="1:8" s="502" customFormat="1" x14ac:dyDescent="0.2">
      <c r="A1497" s="530"/>
      <c r="D1497" s="530"/>
      <c r="H1497" s="531"/>
    </row>
    <row r="1498" spans="1:8" s="502" customFormat="1" x14ac:dyDescent="0.2">
      <c r="A1498" s="530"/>
      <c r="D1498" s="530"/>
      <c r="H1498" s="531"/>
    </row>
    <row r="1499" spans="1:8" s="502" customFormat="1" x14ac:dyDescent="0.2">
      <c r="A1499" s="530"/>
      <c r="D1499" s="530"/>
      <c r="H1499" s="531"/>
    </row>
    <row r="1500" spans="1:8" s="502" customFormat="1" x14ac:dyDescent="0.2">
      <c r="A1500" s="530"/>
      <c r="D1500" s="530"/>
      <c r="H1500" s="531"/>
    </row>
    <row r="1501" spans="1:8" s="502" customFormat="1" x14ac:dyDescent="0.2">
      <c r="A1501" s="530"/>
      <c r="D1501" s="530"/>
      <c r="H1501" s="531"/>
    </row>
    <row r="1502" spans="1:8" s="502" customFormat="1" x14ac:dyDescent="0.2">
      <c r="A1502" s="530"/>
      <c r="D1502" s="530"/>
      <c r="H1502" s="531"/>
    </row>
    <row r="1503" spans="1:8" s="502" customFormat="1" x14ac:dyDescent="0.2">
      <c r="A1503" s="530"/>
      <c r="D1503" s="530"/>
      <c r="H1503" s="531"/>
    </row>
    <row r="1504" spans="1:8" s="502" customFormat="1" x14ac:dyDescent="0.2">
      <c r="A1504" s="530"/>
      <c r="D1504" s="530"/>
      <c r="H1504" s="531"/>
    </row>
    <row r="1505" spans="1:8" s="502" customFormat="1" x14ac:dyDescent="0.2">
      <c r="A1505" s="530"/>
      <c r="D1505" s="530"/>
      <c r="H1505" s="531"/>
    </row>
    <row r="1506" spans="1:8" s="502" customFormat="1" x14ac:dyDescent="0.2">
      <c r="A1506" s="530"/>
      <c r="D1506" s="530"/>
      <c r="H1506" s="531"/>
    </row>
    <row r="1507" spans="1:8" s="502" customFormat="1" x14ac:dyDescent="0.2">
      <c r="A1507" s="530"/>
      <c r="D1507" s="530"/>
      <c r="H1507" s="531"/>
    </row>
    <row r="1508" spans="1:8" s="502" customFormat="1" x14ac:dyDescent="0.2">
      <c r="A1508" s="530"/>
      <c r="D1508" s="530"/>
      <c r="H1508" s="531"/>
    </row>
    <row r="1509" spans="1:8" s="502" customFormat="1" x14ac:dyDescent="0.2">
      <c r="A1509" s="530"/>
      <c r="D1509" s="530"/>
      <c r="H1509" s="531"/>
    </row>
    <row r="1510" spans="1:8" s="502" customFormat="1" x14ac:dyDescent="0.2">
      <c r="A1510" s="530"/>
      <c r="D1510" s="530"/>
      <c r="H1510" s="531"/>
    </row>
    <row r="1511" spans="1:8" s="502" customFormat="1" x14ac:dyDescent="0.2">
      <c r="A1511" s="530"/>
      <c r="D1511" s="530"/>
      <c r="H1511" s="531"/>
    </row>
    <row r="1512" spans="1:8" s="502" customFormat="1" x14ac:dyDescent="0.2">
      <c r="A1512" s="530"/>
      <c r="D1512" s="530"/>
      <c r="H1512" s="531"/>
    </row>
    <row r="1513" spans="1:8" s="502" customFormat="1" x14ac:dyDescent="0.2">
      <c r="A1513" s="530"/>
      <c r="D1513" s="530"/>
      <c r="H1513" s="531"/>
    </row>
    <row r="1514" spans="1:8" s="502" customFormat="1" x14ac:dyDescent="0.2">
      <c r="A1514" s="530"/>
      <c r="D1514" s="530"/>
      <c r="H1514" s="531"/>
    </row>
    <row r="1515" spans="1:8" s="502" customFormat="1" x14ac:dyDescent="0.2">
      <c r="A1515" s="530"/>
      <c r="D1515" s="530"/>
      <c r="H1515" s="531"/>
    </row>
    <row r="1516" spans="1:8" s="502" customFormat="1" x14ac:dyDescent="0.2">
      <c r="A1516" s="530"/>
      <c r="D1516" s="530"/>
      <c r="H1516" s="531"/>
    </row>
    <row r="1517" spans="1:8" s="502" customFormat="1" x14ac:dyDescent="0.2">
      <c r="A1517" s="530"/>
      <c r="D1517" s="530"/>
      <c r="H1517" s="531"/>
    </row>
    <row r="1518" spans="1:8" s="502" customFormat="1" x14ac:dyDescent="0.2">
      <c r="A1518" s="530"/>
      <c r="D1518" s="530"/>
      <c r="H1518" s="531"/>
    </row>
    <row r="1519" spans="1:8" s="502" customFormat="1" x14ac:dyDescent="0.2">
      <c r="A1519" s="530"/>
      <c r="D1519" s="530"/>
      <c r="H1519" s="531"/>
    </row>
    <row r="1520" spans="1:8" s="502" customFormat="1" x14ac:dyDescent="0.2">
      <c r="A1520" s="530"/>
      <c r="D1520" s="530"/>
      <c r="H1520" s="531"/>
    </row>
    <row r="1521" spans="1:8" s="502" customFormat="1" x14ac:dyDescent="0.2">
      <c r="A1521" s="530"/>
      <c r="D1521" s="530"/>
      <c r="H1521" s="531"/>
    </row>
    <row r="1522" spans="1:8" s="502" customFormat="1" x14ac:dyDescent="0.2">
      <c r="A1522" s="530"/>
      <c r="D1522" s="530"/>
      <c r="H1522" s="531"/>
    </row>
    <row r="1523" spans="1:8" s="502" customFormat="1" x14ac:dyDescent="0.2">
      <c r="A1523" s="530"/>
      <c r="D1523" s="530"/>
      <c r="H1523" s="531"/>
    </row>
    <row r="1524" spans="1:8" s="502" customFormat="1" x14ac:dyDescent="0.2">
      <c r="A1524" s="530"/>
      <c r="D1524" s="530"/>
      <c r="H1524" s="531"/>
    </row>
    <row r="1525" spans="1:8" s="502" customFormat="1" x14ac:dyDescent="0.2">
      <c r="A1525" s="530"/>
      <c r="D1525" s="530"/>
      <c r="H1525" s="531"/>
    </row>
    <row r="1526" spans="1:8" s="502" customFormat="1" x14ac:dyDescent="0.2">
      <c r="A1526" s="530"/>
      <c r="D1526" s="530"/>
      <c r="H1526" s="531"/>
    </row>
    <row r="1527" spans="1:8" s="502" customFormat="1" x14ac:dyDescent="0.2">
      <c r="A1527" s="530"/>
      <c r="D1527" s="530"/>
      <c r="H1527" s="531"/>
    </row>
    <row r="1528" spans="1:8" s="502" customFormat="1" x14ac:dyDescent="0.2">
      <c r="A1528" s="530"/>
      <c r="D1528" s="530"/>
      <c r="H1528" s="531"/>
    </row>
    <row r="1529" spans="1:8" s="502" customFormat="1" x14ac:dyDescent="0.2">
      <c r="A1529" s="530"/>
      <c r="D1529" s="530"/>
      <c r="H1529" s="531"/>
    </row>
    <row r="1530" spans="1:8" s="502" customFormat="1" x14ac:dyDescent="0.2">
      <c r="A1530" s="530"/>
      <c r="D1530" s="530"/>
      <c r="H1530" s="531"/>
    </row>
    <row r="1531" spans="1:8" s="502" customFormat="1" x14ac:dyDescent="0.2">
      <c r="A1531" s="530"/>
      <c r="D1531" s="530"/>
      <c r="H1531" s="531"/>
    </row>
    <row r="1532" spans="1:8" s="502" customFormat="1" x14ac:dyDescent="0.2">
      <c r="A1532" s="530"/>
      <c r="D1532" s="530"/>
      <c r="H1532" s="531"/>
    </row>
    <row r="1533" spans="1:8" s="502" customFormat="1" x14ac:dyDescent="0.2">
      <c r="A1533" s="530"/>
      <c r="D1533" s="530"/>
      <c r="H1533" s="531"/>
    </row>
    <row r="1534" spans="1:8" s="502" customFormat="1" x14ac:dyDescent="0.2">
      <c r="A1534" s="530"/>
      <c r="D1534" s="530"/>
      <c r="H1534" s="531"/>
    </row>
    <row r="1535" spans="1:8" s="502" customFormat="1" x14ac:dyDescent="0.2">
      <c r="A1535" s="530"/>
      <c r="D1535" s="530"/>
      <c r="H1535" s="531"/>
    </row>
    <row r="1536" spans="1:8" s="502" customFormat="1" x14ac:dyDescent="0.2">
      <c r="A1536" s="530"/>
      <c r="D1536" s="530"/>
      <c r="H1536" s="531"/>
    </row>
    <row r="1537" spans="1:8" s="502" customFormat="1" x14ac:dyDescent="0.2">
      <c r="A1537" s="530"/>
      <c r="D1537" s="530"/>
      <c r="H1537" s="531"/>
    </row>
    <row r="1538" spans="1:8" s="502" customFormat="1" x14ac:dyDescent="0.2">
      <c r="A1538" s="530"/>
      <c r="D1538" s="530"/>
      <c r="H1538" s="531"/>
    </row>
    <row r="1539" spans="1:8" s="502" customFormat="1" x14ac:dyDescent="0.2">
      <c r="A1539" s="530"/>
      <c r="D1539" s="530"/>
      <c r="H1539" s="531"/>
    </row>
    <row r="1540" spans="1:8" s="502" customFormat="1" x14ac:dyDescent="0.2">
      <c r="A1540" s="530"/>
      <c r="D1540" s="530"/>
      <c r="H1540" s="531"/>
    </row>
    <row r="1541" spans="1:8" s="502" customFormat="1" x14ac:dyDescent="0.2">
      <c r="A1541" s="530"/>
      <c r="D1541" s="530"/>
      <c r="H1541" s="531"/>
    </row>
    <row r="1542" spans="1:8" s="502" customFormat="1" x14ac:dyDescent="0.2">
      <c r="A1542" s="530"/>
      <c r="D1542" s="530"/>
      <c r="H1542" s="531"/>
    </row>
    <row r="1543" spans="1:8" s="502" customFormat="1" x14ac:dyDescent="0.2">
      <c r="A1543" s="530"/>
      <c r="D1543" s="530"/>
      <c r="H1543" s="531"/>
    </row>
    <row r="1544" spans="1:8" s="502" customFormat="1" x14ac:dyDescent="0.2">
      <c r="A1544" s="530"/>
      <c r="D1544" s="530"/>
      <c r="H1544" s="531"/>
    </row>
    <row r="1545" spans="1:8" s="502" customFormat="1" x14ac:dyDescent="0.2">
      <c r="A1545" s="530"/>
      <c r="D1545" s="530"/>
      <c r="H1545" s="531"/>
    </row>
    <row r="1546" spans="1:8" s="502" customFormat="1" x14ac:dyDescent="0.2">
      <c r="A1546" s="530"/>
      <c r="D1546" s="530"/>
      <c r="H1546" s="531"/>
    </row>
    <row r="1547" spans="1:8" s="502" customFormat="1" x14ac:dyDescent="0.2">
      <c r="A1547" s="530"/>
      <c r="D1547" s="530"/>
      <c r="H1547" s="531"/>
    </row>
    <row r="1548" spans="1:8" s="502" customFormat="1" x14ac:dyDescent="0.2">
      <c r="A1548" s="530"/>
      <c r="D1548" s="530"/>
      <c r="H1548" s="531"/>
    </row>
    <row r="1549" spans="1:8" s="502" customFormat="1" x14ac:dyDescent="0.2">
      <c r="A1549" s="530"/>
      <c r="D1549" s="530"/>
      <c r="H1549" s="531"/>
    </row>
    <row r="1550" spans="1:8" s="502" customFormat="1" x14ac:dyDescent="0.2">
      <c r="A1550" s="530"/>
      <c r="D1550" s="530"/>
      <c r="H1550" s="531"/>
    </row>
    <row r="1551" spans="1:8" s="502" customFormat="1" x14ac:dyDescent="0.2">
      <c r="A1551" s="530"/>
      <c r="D1551" s="530"/>
      <c r="H1551" s="531"/>
    </row>
    <row r="1552" spans="1:8" s="502" customFormat="1" x14ac:dyDescent="0.2">
      <c r="A1552" s="530"/>
      <c r="D1552" s="530"/>
      <c r="H1552" s="531"/>
    </row>
    <row r="1553" spans="1:8" s="502" customFormat="1" x14ac:dyDescent="0.2">
      <c r="A1553" s="530"/>
      <c r="D1553" s="530"/>
      <c r="H1553" s="531"/>
    </row>
    <row r="1554" spans="1:8" s="502" customFormat="1" x14ac:dyDescent="0.2">
      <c r="A1554" s="530"/>
      <c r="D1554" s="530"/>
      <c r="H1554" s="531"/>
    </row>
    <row r="1555" spans="1:8" s="502" customFormat="1" x14ac:dyDescent="0.2">
      <c r="A1555" s="530"/>
      <c r="D1555" s="530"/>
      <c r="H1555" s="531"/>
    </row>
    <row r="1556" spans="1:8" s="502" customFormat="1" x14ac:dyDescent="0.2">
      <c r="A1556" s="530"/>
      <c r="D1556" s="530"/>
      <c r="H1556" s="531"/>
    </row>
    <row r="1557" spans="1:8" s="502" customFormat="1" x14ac:dyDescent="0.2">
      <c r="A1557" s="530"/>
      <c r="D1557" s="530"/>
      <c r="H1557" s="531"/>
    </row>
    <row r="1558" spans="1:8" s="502" customFormat="1" x14ac:dyDescent="0.2">
      <c r="A1558" s="530"/>
      <c r="D1558" s="530"/>
      <c r="H1558" s="531"/>
    </row>
    <row r="1559" spans="1:8" s="502" customFormat="1" x14ac:dyDescent="0.2">
      <c r="A1559" s="530"/>
      <c r="D1559" s="530"/>
      <c r="H1559" s="531"/>
    </row>
    <row r="1560" spans="1:8" s="502" customFormat="1" x14ac:dyDescent="0.2">
      <c r="A1560" s="530"/>
      <c r="D1560" s="530"/>
      <c r="H1560" s="531"/>
    </row>
    <row r="1561" spans="1:8" s="502" customFormat="1" x14ac:dyDescent="0.2">
      <c r="A1561" s="530"/>
      <c r="D1561" s="530"/>
      <c r="H1561" s="531"/>
    </row>
    <row r="1562" spans="1:8" s="502" customFormat="1" x14ac:dyDescent="0.2">
      <c r="A1562" s="530"/>
      <c r="D1562" s="530"/>
      <c r="H1562" s="531"/>
    </row>
    <row r="1563" spans="1:8" s="502" customFormat="1" x14ac:dyDescent="0.2">
      <c r="A1563" s="530"/>
      <c r="D1563" s="530"/>
      <c r="H1563" s="531"/>
    </row>
    <row r="1564" spans="1:8" s="502" customFormat="1" x14ac:dyDescent="0.2">
      <c r="A1564" s="530"/>
      <c r="D1564" s="530"/>
      <c r="H1564" s="531"/>
    </row>
    <row r="1565" spans="1:8" s="502" customFormat="1" x14ac:dyDescent="0.2">
      <c r="A1565" s="530"/>
      <c r="D1565" s="530"/>
      <c r="H1565" s="531"/>
    </row>
    <row r="1566" spans="1:8" s="502" customFormat="1" x14ac:dyDescent="0.2">
      <c r="A1566" s="530"/>
      <c r="D1566" s="530"/>
      <c r="H1566" s="531"/>
    </row>
    <row r="1567" spans="1:8" s="502" customFormat="1" x14ac:dyDescent="0.2">
      <c r="A1567" s="530"/>
      <c r="D1567" s="530"/>
      <c r="H1567" s="531"/>
    </row>
    <row r="1568" spans="1:8" s="502" customFormat="1" x14ac:dyDescent="0.2">
      <c r="A1568" s="530"/>
      <c r="D1568" s="530"/>
      <c r="H1568" s="531"/>
    </row>
    <row r="1569" spans="1:8" s="502" customFormat="1" x14ac:dyDescent="0.2">
      <c r="A1569" s="530"/>
      <c r="D1569" s="530"/>
      <c r="H1569" s="531"/>
    </row>
    <row r="1570" spans="1:8" s="502" customFormat="1" x14ac:dyDescent="0.2">
      <c r="A1570" s="530"/>
      <c r="D1570" s="530"/>
      <c r="H1570" s="531"/>
    </row>
    <row r="1571" spans="1:8" s="502" customFormat="1" x14ac:dyDescent="0.2">
      <c r="A1571" s="530"/>
      <c r="D1571" s="530"/>
      <c r="H1571" s="531"/>
    </row>
    <row r="1572" spans="1:8" s="502" customFormat="1" x14ac:dyDescent="0.2">
      <c r="A1572" s="530"/>
      <c r="D1572" s="530"/>
      <c r="H1572" s="531"/>
    </row>
    <row r="1573" spans="1:8" s="502" customFormat="1" x14ac:dyDescent="0.2">
      <c r="A1573" s="530"/>
      <c r="D1573" s="530"/>
      <c r="H1573" s="531"/>
    </row>
    <row r="1574" spans="1:8" s="502" customFormat="1" x14ac:dyDescent="0.2">
      <c r="A1574" s="530"/>
      <c r="D1574" s="530"/>
      <c r="H1574" s="531"/>
    </row>
    <row r="1575" spans="1:8" s="502" customFormat="1" x14ac:dyDescent="0.2">
      <c r="A1575" s="530"/>
      <c r="D1575" s="530"/>
      <c r="H1575" s="531"/>
    </row>
    <row r="1576" spans="1:8" s="502" customFormat="1" x14ac:dyDescent="0.2">
      <c r="A1576" s="530"/>
      <c r="D1576" s="530"/>
      <c r="H1576" s="531"/>
    </row>
    <row r="1577" spans="1:8" s="502" customFormat="1" x14ac:dyDescent="0.2">
      <c r="A1577" s="530"/>
      <c r="D1577" s="530"/>
      <c r="H1577" s="531"/>
    </row>
    <row r="1578" spans="1:8" s="502" customFormat="1" x14ac:dyDescent="0.2">
      <c r="A1578" s="530"/>
      <c r="D1578" s="530"/>
      <c r="H1578" s="531"/>
    </row>
    <row r="1579" spans="1:8" s="502" customFormat="1" x14ac:dyDescent="0.2">
      <c r="A1579" s="530"/>
      <c r="D1579" s="530"/>
      <c r="H1579" s="531"/>
    </row>
    <row r="1580" spans="1:8" s="502" customFormat="1" x14ac:dyDescent="0.2">
      <c r="A1580" s="530"/>
      <c r="D1580" s="530"/>
      <c r="H1580" s="531"/>
    </row>
    <row r="1581" spans="1:8" s="502" customFormat="1" x14ac:dyDescent="0.2">
      <c r="A1581" s="530"/>
      <c r="D1581" s="530"/>
      <c r="H1581" s="531"/>
    </row>
    <row r="1582" spans="1:8" s="502" customFormat="1" x14ac:dyDescent="0.2">
      <c r="A1582" s="530"/>
      <c r="D1582" s="530"/>
      <c r="H1582" s="531"/>
    </row>
    <row r="1583" spans="1:8" s="502" customFormat="1" x14ac:dyDescent="0.2">
      <c r="A1583" s="530"/>
      <c r="D1583" s="530"/>
      <c r="H1583" s="531"/>
    </row>
    <row r="1584" spans="1:8" s="502" customFormat="1" x14ac:dyDescent="0.2">
      <c r="A1584" s="530"/>
      <c r="D1584" s="530"/>
      <c r="H1584" s="531"/>
    </row>
    <row r="1585" spans="1:8" s="502" customFormat="1" x14ac:dyDescent="0.2">
      <c r="A1585" s="530"/>
      <c r="D1585" s="530"/>
      <c r="H1585" s="531"/>
    </row>
    <row r="1586" spans="1:8" s="502" customFormat="1" x14ac:dyDescent="0.2">
      <c r="A1586" s="530"/>
      <c r="D1586" s="530"/>
      <c r="H1586" s="531"/>
    </row>
    <row r="1587" spans="1:8" s="502" customFormat="1" x14ac:dyDescent="0.2">
      <c r="A1587" s="530"/>
      <c r="D1587" s="530"/>
      <c r="H1587" s="531"/>
    </row>
    <row r="1588" spans="1:8" s="502" customFormat="1" x14ac:dyDescent="0.2">
      <c r="A1588" s="530"/>
      <c r="D1588" s="530"/>
      <c r="H1588" s="531"/>
    </row>
    <row r="1589" spans="1:8" s="502" customFormat="1" x14ac:dyDescent="0.2">
      <c r="A1589" s="530"/>
      <c r="D1589" s="530"/>
      <c r="H1589" s="531"/>
    </row>
    <row r="1590" spans="1:8" s="502" customFormat="1" x14ac:dyDescent="0.2">
      <c r="A1590" s="530"/>
      <c r="D1590" s="530"/>
      <c r="H1590" s="531"/>
    </row>
    <row r="1591" spans="1:8" s="502" customFormat="1" x14ac:dyDescent="0.2">
      <c r="A1591" s="530"/>
      <c r="D1591" s="530"/>
      <c r="H1591" s="531"/>
    </row>
    <row r="1592" spans="1:8" s="502" customFormat="1" x14ac:dyDescent="0.2">
      <c r="A1592" s="530"/>
      <c r="D1592" s="530"/>
      <c r="H1592" s="531"/>
    </row>
    <row r="1593" spans="1:8" s="502" customFormat="1" x14ac:dyDescent="0.2">
      <c r="A1593" s="530"/>
      <c r="D1593" s="530"/>
      <c r="H1593" s="531"/>
    </row>
    <row r="1594" spans="1:8" s="502" customFormat="1" x14ac:dyDescent="0.2">
      <c r="A1594" s="530"/>
      <c r="D1594" s="530"/>
      <c r="H1594" s="531"/>
    </row>
    <row r="1595" spans="1:8" s="502" customFormat="1" x14ac:dyDescent="0.2">
      <c r="A1595" s="530"/>
      <c r="D1595" s="530"/>
      <c r="H1595" s="531"/>
    </row>
    <row r="1596" spans="1:8" s="502" customFormat="1" x14ac:dyDescent="0.2">
      <c r="A1596" s="530"/>
      <c r="D1596" s="530"/>
      <c r="H1596" s="531"/>
    </row>
    <row r="1597" spans="1:8" s="502" customFormat="1" x14ac:dyDescent="0.2">
      <c r="A1597" s="530"/>
      <c r="D1597" s="530"/>
      <c r="H1597" s="531"/>
    </row>
    <row r="1598" spans="1:8" s="502" customFormat="1" x14ac:dyDescent="0.2">
      <c r="A1598" s="530"/>
      <c r="D1598" s="530"/>
      <c r="H1598" s="531"/>
    </row>
    <row r="1599" spans="1:8" s="502" customFormat="1" x14ac:dyDescent="0.2">
      <c r="A1599" s="530"/>
      <c r="D1599" s="530"/>
      <c r="H1599" s="531"/>
    </row>
    <row r="1600" spans="1:8" s="502" customFormat="1" x14ac:dyDescent="0.2">
      <c r="A1600" s="530"/>
      <c r="D1600" s="530"/>
      <c r="H1600" s="531"/>
    </row>
    <row r="1601" spans="1:8" s="502" customFormat="1" x14ac:dyDescent="0.2">
      <c r="A1601" s="530"/>
      <c r="D1601" s="530"/>
      <c r="H1601" s="531"/>
    </row>
    <row r="1602" spans="1:8" s="502" customFormat="1" x14ac:dyDescent="0.2">
      <c r="A1602" s="530"/>
      <c r="D1602" s="530"/>
      <c r="H1602" s="531"/>
    </row>
    <row r="1603" spans="1:8" s="502" customFormat="1" x14ac:dyDescent="0.2">
      <c r="A1603" s="530"/>
      <c r="D1603" s="530"/>
      <c r="H1603" s="531"/>
    </row>
    <row r="1604" spans="1:8" s="502" customFormat="1" x14ac:dyDescent="0.2">
      <c r="A1604" s="530"/>
      <c r="D1604" s="530"/>
      <c r="H1604" s="531"/>
    </row>
    <row r="1605" spans="1:8" s="502" customFormat="1" x14ac:dyDescent="0.2">
      <c r="A1605" s="530"/>
      <c r="D1605" s="530"/>
      <c r="H1605" s="531"/>
    </row>
    <row r="1606" spans="1:8" s="502" customFormat="1" x14ac:dyDescent="0.2">
      <c r="A1606" s="530"/>
      <c r="D1606" s="530"/>
      <c r="H1606" s="531"/>
    </row>
    <row r="1607" spans="1:8" s="502" customFormat="1" x14ac:dyDescent="0.2">
      <c r="A1607" s="530"/>
      <c r="D1607" s="530"/>
      <c r="H1607" s="531"/>
    </row>
    <row r="1608" spans="1:8" s="502" customFormat="1" x14ac:dyDescent="0.2">
      <c r="A1608" s="530"/>
      <c r="D1608" s="530"/>
      <c r="H1608" s="531"/>
    </row>
    <row r="1609" spans="1:8" s="502" customFormat="1" x14ac:dyDescent="0.2">
      <c r="A1609" s="530"/>
      <c r="D1609" s="530"/>
      <c r="H1609" s="531"/>
    </row>
    <row r="1610" spans="1:8" s="502" customFormat="1" x14ac:dyDescent="0.2">
      <c r="A1610" s="530"/>
      <c r="D1610" s="530"/>
      <c r="H1610" s="531"/>
    </row>
    <row r="1611" spans="1:8" s="502" customFormat="1" x14ac:dyDescent="0.2">
      <c r="A1611" s="530"/>
      <c r="D1611" s="530"/>
      <c r="H1611" s="531"/>
    </row>
    <row r="1612" spans="1:8" s="502" customFormat="1" x14ac:dyDescent="0.2">
      <c r="A1612" s="530"/>
      <c r="D1612" s="530"/>
      <c r="H1612" s="531"/>
    </row>
    <row r="1613" spans="1:8" s="502" customFormat="1" x14ac:dyDescent="0.2">
      <c r="A1613" s="530"/>
      <c r="D1613" s="530"/>
      <c r="H1613" s="531"/>
    </row>
    <row r="1614" spans="1:8" s="502" customFormat="1" x14ac:dyDescent="0.2">
      <c r="A1614" s="530"/>
      <c r="D1614" s="530"/>
      <c r="H1614" s="531"/>
    </row>
    <row r="1615" spans="1:8" s="502" customFormat="1" x14ac:dyDescent="0.2">
      <c r="A1615" s="530"/>
      <c r="D1615" s="530"/>
      <c r="H1615" s="531"/>
    </row>
    <row r="1616" spans="1:8" s="502" customFormat="1" x14ac:dyDescent="0.2">
      <c r="A1616" s="530"/>
      <c r="D1616" s="530"/>
      <c r="H1616" s="531"/>
    </row>
    <row r="1617" spans="1:8" s="502" customFormat="1" x14ac:dyDescent="0.2">
      <c r="A1617" s="530"/>
      <c r="D1617" s="530"/>
      <c r="H1617" s="531"/>
    </row>
    <row r="1618" spans="1:8" s="502" customFormat="1" x14ac:dyDescent="0.2">
      <c r="A1618" s="530"/>
      <c r="D1618" s="530"/>
      <c r="H1618" s="531"/>
    </row>
    <row r="1619" spans="1:8" s="502" customFormat="1" x14ac:dyDescent="0.2">
      <c r="A1619" s="530"/>
      <c r="D1619" s="530"/>
      <c r="H1619" s="531"/>
    </row>
    <row r="1620" spans="1:8" s="502" customFormat="1" x14ac:dyDescent="0.2">
      <c r="A1620" s="530"/>
      <c r="D1620" s="530"/>
      <c r="H1620" s="531"/>
    </row>
    <row r="1621" spans="1:8" s="502" customFormat="1" x14ac:dyDescent="0.2">
      <c r="A1621" s="530"/>
      <c r="D1621" s="530"/>
      <c r="H1621" s="531"/>
    </row>
    <row r="1622" spans="1:8" s="502" customFormat="1" x14ac:dyDescent="0.2">
      <c r="A1622" s="530"/>
      <c r="D1622" s="530"/>
      <c r="H1622" s="531"/>
    </row>
    <row r="1623" spans="1:8" s="502" customFormat="1" x14ac:dyDescent="0.2">
      <c r="A1623" s="530"/>
      <c r="D1623" s="530"/>
      <c r="H1623" s="531"/>
    </row>
    <row r="1624" spans="1:8" s="502" customFormat="1" x14ac:dyDescent="0.2">
      <c r="A1624" s="530"/>
      <c r="D1624" s="530"/>
      <c r="H1624" s="531"/>
    </row>
    <row r="1625" spans="1:8" s="502" customFormat="1" x14ac:dyDescent="0.2">
      <c r="A1625" s="530"/>
      <c r="D1625" s="530"/>
      <c r="H1625" s="531"/>
    </row>
    <row r="1626" spans="1:8" s="502" customFormat="1" x14ac:dyDescent="0.2">
      <c r="A1626" s="530"/>
      <c r="D1626" s="530"/>
      <c r="H1626" s="531"/>
    </row>
    <row r="1627" spans="1:8" s="502" customFormat="1" x14ac:dyDescent="0.2">
      <c r="A1627" s="530"/>
      <c r="D1627" s="530"/>
      <c r="H1627" s="531"/>
    </row>
    <row r="1628" spans="1:8" s="502" customFormat="1" x14ac:dyDescent="0.2">
      <c r="A1628" s="530"/>
      <c r="D1628" s="530"/>
      <c r="H1628" s="531"/>
    </row>
    <row r="1629" spans="1:8" s="502" customFormat="1" x14ac:dyDescent="0.2">
      <c r="A1629" s="530"/>
      <c r="D1629" s="530"/>
      <c r="H1629" s="531"/>
    </row>
    <row r="1630" spans="1:8" s="502" customFormat="1" x14ac:dyDescent="0.2">
      <c r="A1630" s="530"/>
      <c r="D1630" s="530"/>
      <c r="H1630" s="531"/>
    </row>
    <row r="1631" spans="1:8" s="502" customFormat="1" x14ac:dyDescent="0.2">
      <c r="A1631" s="530"/>
      <c r="D1631" s="530"/>
      <c r="H1631" s="531"/>
    </row>
    <row r="1632" spans="1:8" s="502" customFormat="1" x14ac:dyDescent="0.2">
      <c r="A1632" s="530"/>
      <c r="D1632" s="530"/>
      <c r="H1632" s="531"/>
    </row>
    <row r="1633" spans="1:8" s="502" customFormat="1" x14ac:dyDescent="0.2">
      <c r="A1633" s="530"/>
      <c r="D1633" s="530"/>
      <c r="H1633" s="531"/>
    </row>
    <row r="1634" spans="1:8" s="502" customFormat="1" x14ac:dyDescent="0.2">
      <c r="A1634" s="530"/>
      <c r="D1634" s="530"/>
      <c r="H1634" s="531"/>
    </row>
    <row r="1635" spans="1:8" s="502" customFormat="1" x14ac:dyDescent="0.2">
      <c r="A1635" s="530"/>
      <c r="D1635" s="530"/>
      <c r="H1635" s="531"/>
    </row>
    <row r="1636" spans="1:8" s="502" customFormat="1" x14ac:dyDescent="0.2">
      <c r="A1636" s="530"/>
      <c r="D1636" s="530"/>
      <c r="H1636" s="531"/>
    </row>
    <row r="1637" spans="1:8" s="502" customFormat="1" x14ac:dyDescent="0.2">
      <c r="A1637" s="530"/>
      <c r="D1637" s="530"/>
      <c r="H1637" s="531"/>
    </row>
    <row r="1638" spans="1:8" s="502" customFormat="1" x14ac:dyDescent="0.2">
      <c r="A1638" s="530"/>
      <c r="D1638" s="530"/>
      <c r="H1638" s="531"/>
    </row>
    <row r="1639" spans="1:8" s="502" customFormat="1" x14ac:dyDescent="0.2">
      <c r="A1639" s="530"/>
      <c r="D1639" s="530"/>
      <c r="H1639" s="531"/>
    </row>
    <row r="1640" spans="1:8" s="502" customFormat="1" x14ac:dyDescent="0.2">
      <c r="A1640" s="530"/>
      <c r="D1640" s="530"/>
      <c r="H1640" s="531"/>
    </row>
    <row r="1641" spans="1:8" s="502" customFormat="1" x14ac:dyDescent="0.2">
      <c r="A1641" s="530"/>
      <c r="D1641" s="530"/>
      <c r="H1641" s="531"/>
    </row>
    <row r="1642" spans="1:8" s="502" customFormat="1" x14ac:dyDescent="0.2">
      <c r="A1642" s="530"/>
      <c r="D1642" s="530"/>
      <c r="H1642" s="531"/>
    </row>
    <row r="1643" spans="1:8" s="502" customFormat="1" x14ac:dyDescent="0.2">
      <c r="A1643" s="530"/>
      <c r="D1643" s="530"/>
      <c r="H1643" s="531"/>
    </row>
    <row r="1644" spans="1:8" s="502" customFormat="1" x14ac:dyDescent="0.2">
      <c r="A1644" s="530"/>
      <c r="D1644" s="530"/>
      <c r="H1644" s="531"/>
    </row>
    <row r="1645" spans="1:8" s="502" customFormat="1" x14ac:dyDescent="0.2">
      <c r="A1645" s="530"/>
      <c r="D1645" s="530"/>
      <c r="H1645" s="531"/>
    </row>
    <row r="1646" spans="1:8" s="502" customFormat="1" x14ac:dyDescent="0.2">
      <c r="A1646" s="530"/>
      <c r="D1646" s="530"/>
      <c r="H1646" s="531"/>
    </row>
    <row r="1647" spans="1:8" s="502" customFormat="1" x14ac:dyDescent="0.2">
      <c r="A1647" s="530"/>
      <c r="D1647" s="530"/>
      <c r="H1647" s="531"/>
    </row>
    <row r="1648" spans="1:8" s="502" customFormat="1" x14ac:dyDescent="0.2">
      <c r="A1648" s="530"/>
      <c r="D1648" s="530"/>
      <c r="H1648" s="531"/>
    </row>
    <row r="1649" spans="1:8" s="502" customFormat="1" x14ac:dyDescent="0.2">
      <c r="A1649" s="530"/>
      <c r="D1649" s="530"/>
      <c r="H1649" s="531"/>
    </row>
    <row r="1650" spans="1:8" s="502" customFormat="1" x14ac:dyDescent="0.2">
      <c r="A1650" s="530"/>
      <c r="D1650" s="530"/>
      <c r="H1650" s="531"/>
    </row>
    <row r="1651" spans="1:8" s="502" customFormat="1" x14ac:dyDescent="0.2">
      <c r="A1651" s="530"/>
      <c r="D1651" s="530"/>
      <c r="H1651" s="531"/>
    </row>
    <row r="1652" spans="1:8" s="502" customFormat="1" x14ac:dyDescent="0.2">
      <c r="A1652" s="530"/>
      <c r="D1652" s="530"/>
      <c r="H1652" s="531"/>
    </row>
    <row r="1653" spans="1:8" s="502" customFormat="1" x14ac:dyDescent="0.2">
      <c r="A1653" s="530"/>
      <c r="D1653" s="530"/>
      <c r="H1653" s="531"/>
    </row>
    <row r="1654" spans="1:8" s="502" customFormat="1" x14ac:dyDescent="0.2">
      <c r="A1654" s="530"/>
      <c r="D1654" s="530"/>
      <c r="H1654" s="531"/>
    </row>
    <row r="1655" spans="1:8" s="502" customFormat="1" x14ac:dyDescent="0.2">
      <c r="A1655" s="530"/>
      <c r="D1655" s="530"/>
      <c r="H1655" s="531"/>
    </row>
    <row r="1656" spans="1:8" s="502" customFormat="1" x14ac:dyDescent="0.2">
      <c r="A1656" s="530"/>
      <c r="D1656" s="530"/>
      <c r="H1656" s="531"/>
    </row>
    <row r="1657" spans="1:8" s="502" customFormat="1" x14ac:dyDescent="0.2">
      <c r="A1657" s="530"/>
      <c r="D1657" s="530"/>
      <c r="H1657" s="531"/>
    </row>
    <row r="1658" spans="1:8" s="502" customFormat="1" x14ac:dyDescent="0.2">
      <c r="A1658" s="530"/>
      <c r="D1658" s="530"/>
      <c r="H1658" s="531"/>
    </row>
    <row r="1659" spans="1:8" s="502" customFormat="1" x14ac:dyDescent="0.2">
      <c r="A1659" s="530"/>
      <c r="D1659" s="530"/>
      <c r="H1659" s="531"/>
    </row>
    <row r="1660" spans="1:8" s="502" customFormat="1" x14ac:dyDescent="0.2">
      <c r="A1660" s="530"/>
      <c r="D1660" s="530"/>
      <c r="H1660" s="531"/>
    </row>
    <row r="1661" spans="1:8" s="502" customFormat="1" x14ac:dyDescent="0.2">
      <c r="A1661" s="530"/>
      <c r="D1661" s="530"/>
      <c r="H1661" s="531"/>
    </row>
    <row r="1662" spans="1:8" s="502" customFormat="1" x14ac:dyDescent="0.2">
      <c r="A1662" s="530"/>
      <c r="D1662" s="530"/>
      <c r="H1662" s="531"/>
    </row>
    <row r="1663" spans="1:8" s="502" customFormat="1" x14ac:dyDescent="0.2">
      <c r="A1663" s="530"/>
      <c r="D1663" s="530"/>
      <c r="H1663" s="531"/>
    </row>
    <row r="1664" spans="1:8" s="502" customFormat="1" x14ac:dyDescent="0.2">
      <c r="A1664" s="530"/>
      <c r="D1664" s="530"/>
      <c r="H1664" s="531"/>
    </row>
    <row r="1665" spans="1:8" s="502" customFormat="1" x14ac:dyDescent="0.2">
      <c r="A1665" s="530"/>
      <c r="D1665" s="530"/>
      <c r="H1665" s="531"/>
    </row>
    <row r="1666" spans="1:8" s="502" customFormat="1" x14ac:dyDescent="0.2">
      <c r="A1666" s="530"/>
      <c r="D1666" s="530"/>
      <c r="H1666" s="531"/>
    </row>
    <row r="1667" spans="1:8" s="502" customFormat="1" x14ac:dyDescent="0.2">
      <c r="A1667" s="530"/>
      <c r="D1667" s="530"/>
      <c r="H1667" s="531"/>
    </row>
    <row r="1668" spans="1:8" s="502" customFormat="1" x14ac:dyDescent="0.2">
      <c r="A1668" s="530"/>
      <c r="D1668" s="530"/>
      <c r="H1668" s="531"/>
    </row>
    <row r="1669" spans="1:8" s="502" customFormat="1" x14ac:dyDescent="0.2">
      <c r="A1669" s="530"/>
      <c r="D1669" s="530"/>
      <c r="H1669" s="531"/>
    </row>
    <row r="1670" spans="1:8" s="502" customFormat="1" x14ac:dyDescent="0.2">
      <c r="A1670" s="530"/>
      <c r="D1670" s="530"/>
      <c r="H1670" s="531"/>
    </row>
    <row r="1671" spans="1:8" s="502" customFormat="1" x14ac:dyDescent="0.2">
      <c r="A1671" s="530"/>
      <c r="D1671" s="530"/>
      <c r="H1671" s="531"/>
    </row>
    <row r="1672" spans="1:8" s="502" customFormat="1" x14ac:dyDescent="0.2">
      <c r="A1672" s="530"/>
      <c r="D1672" s="530"/>
      <c r="H1672" s="531"/>
    </row>
    <row r="1673" spans="1:8" s="502" customFormat="1" x14ac:dyDescent="0.2">
      <c r="A1673" s="530"/>
      <c r="D1673" s="530"/>
      <c r="H1673" s="531"/>
    </row>
    <row r="1674" spans="1:8" s="502" customFormat="1" x14ac:dyDescent="0.2">
      <c r="A1674" s="530"/>
      <c r="D1674" s="530"/>
      <c r="H1674" s="531"/>
    </row>
    <row r="1675" spans="1:8" s="502" customFormat="1" x14ac:dyDescent="0.2">
      <c r="A1675" s="530"/>
      <c r="D1675" s="530"/>
      <c r="H1675" s="531"/>
    </row>
    <row r="1676" spans="1:8" s="502" customFormat="1" x14ac:dyDescent="0.2">
      <c r="A1676" s="530"/>
      <c r="D1676" s="530"/>
      <c r="H1676" s="531"/>
    </row>
    <row r="1677" spans="1:8" s="502" customFormat="1" x14ac:dyDescent="0.2">
      <c r="A1677" s="530"/>
      <c r="D1677" s="530"/>
      <c r="H1677" s="531"/>
    </row>
    <row r="1678" spans="1:8" s="502" customFormat="1" x14ac:dyDescent="0.2">
      <c r="A1678" s="530"/>
      <c r="D1678" s="530"/>
      <c r="H1678" s="531"/>
    </row>
    <row r="1679" spans="1:8" s="502" customFormat="1" x14ac:dyDescent="0.2">
      <c r="A1679" s="530"/>
      <c r="D1679" s="530"/>
      <c r="H1679" s="531"/>
    </row>
    <row r="1680" spans="1:8" s="502" customFormat="1" x14ac:dyDescent="0.2">
      <c r="A1680" s="530"/>
      <c r="D1680" s="530"/>
      <c r="H1680" s="531"/>
    </row>
    <row r="1681" spans="1:8" s="502" customFormat="1" x14ac:dyDescent="0.2">
      <c r="A1681" s="530"/>
      <c r="D1681" s="530"/>
      <c r="H1681" s="531"/>
    </row>
    <row r="1682" spans="1:8" s="502" customFormat="1" x14ac:dyDescent="0.2">
      <c r="A1682" s="530"/>
      <c r="D1682" s="530"/>
      <c r="H1682" s="531"/>
    </row>
    <row r="1683" spans="1:8" s="502" customFormat="1" x14ac:dyDescent="0.2">
      <c r="A1683" s="530"/>
      <c r="D1683" s="530"/>
      <c r="H1683" s="531"/>
    </row>
    <row r="1684" spans="1:8" s="502" customFormat="1" x14ac:dyDescent="0.2">
      <c r="A1684" s="530"/>
      <c r="D1684" s="530"/>
      <c r="H1684" s="531"/>
    </row>
    <row r="1685" spans="1:8" s="502" customFormat="1" x14ac:dyDescent="0.2">
      <c r="A1685" s="530"/>
      <c r="D1685" s="530"/>
      <c r="H1685" s="531"/>
    </row>
    <row r="1686" spans="1:8" s="502" customFormat="1" x14ac:dyDescent="0.2">
      <c r="A1686" s="530"/>
      <c r="D1686" s="530"/>
      <c r="H1686" s="531"/>
    </row>
    <row r="1687" spans="1:8" s="502" customFormat="1" x14ac:dyDescent="0.2">
      <c r="A1687" s="530"/>
      <c r="D1687" s="530"/>
      <c r="H1687" s="531"/>
    </row>
    <row r="1688" spans="1:8" s="502" customFormat="1" x14ac:dyDescent="0.2">
      <c r="A1688" s="530"/>
      <c r="D1688" s="530"/>
      <c r="H1688" s="531"/>
    </row>
    <row r="1689" spans="1:8" s="502" customFormat="1" x14ac:dyDescent="0.2">
      <c r="A1689" s="530"/>
      <c r="D1689" s="530"/>
      <c r="H1689" s="531"/>
    </row>
    <row r="1690" spans="1:8" s="502" customFormat="1" x14ac:dyDescent="0.2">
      <c r="A1690" s="530"/>
      <c r="D1690" s="530"/>
      <c r="H1690" s="531"/>
    </row>
    <row r="1691" spans="1:8" s="502" customFormat="1" x14ac:dyDescent="0.2">
      <c r="A1691" s="530"/>
      <c r="D1691" s="530"/>
      <c r="H1691" s="531"/>
    </row>
    <row r="1692" spans="1:8" s="502" customFormat="1" x14ac:dyDescent="0.2">
      <c r="A1692" s="530"/>
      <c r="D1692" s="530"/>
      <c r="H1692" s="531"/>
    </row>
    <row r="1693" spans="1:8" s="502" customFormat="1" x14ac:dyDescent="0.2">
      <c r="A1693" s="530"/>
      <c r="D1693" s="530"/>
      <c r="H1693" s="531"/>
    </row>
    <row r="1694" spans="1:8" s="502" customFormat="1" x14ac:dyDescent="0.2">
      <c r="A1694" s="530"/>
      <c r="D1694" s="530"/>
      <c r="H1694" s="531"/>
    </row>
    <row r="1695" spans="1:8" s="502" customFormat="1" x14ac:dyDescent="0.2">
      <c r="A1695" s="530"/>
      <c r="D1695" s="530"/>
      <c r="H1695" s="531"/>
    </row>
    <row r="1696" spans="1:8" s="502" customFormat="1" x14ac:dyDescent="0.2">
      <c r="A1696" s="530"/>
      <c r="D1696" s="530"/>
      <c r="H1696" s="531"/>
    </row>
    <row r="1697" spans="1:8" s="502" customFormat="1" x14ac:dyDescent="0.2">
      <c r="A1697" s="530"/>
      <c r="D1697" s="530"/>
      <c r="H1697" s="531"/>
    </row>
    <row r="1698" spans="1:8" s="502" customFormat="1" x14ac:dyDescent="0.2">
      <c r="A1698" s="530"/>
      <c r="D1698" s="530"/>
      <c r="H1698" s="531"/>
    </row>
    <row r="1699" spans="1:8" s="502" customFormat="1" x14ac:dyDescent="0.2">
      <c r="A1699" s="530"/>
      <c r="D1699" s="530"/>
      <c r="H1699" s="531"/>
    </row>
    <row r="1700" spans="1:8" s="502" customFormat="1" x14ac:dyDescent="0.2">
      <c r="A1700" s="530"/>
      <c r="D1700" s="530"/>
      <c r="H1700" s="531"/>
    </row>
    <row r="1701" spans="1:8" s="502" customFormat="1" x14ac:dyDescent="0.2">
      <c r="A1701" s="530"/>
      <c r="D1701" s="530"/>
      <c r="H1701" s="531"/>
    </row>
    <row r="1702" spans="1:8" s="502" customFormat="1" x14ac:dyDescent="0.2">
      <c r="A1702" s="530"/>
      <c r="D1702" s="530"/>
      <c r="H1702" s="531"/>
    </row>
    <row r="1703" spans="1:8" s="502" customFormat="1" x14ac:dyDescent="0.2">
      <c r="A1703" s="530"/>
      <c r="D1703" s="530"/>
      <c r="H1703" s="531"/>
    </row>
    <row r="1704" spans="1:8" s="502" customFormat="1" x14ac:dyDescent="0.2">
      <c r="A1704" s="530"/>
      <c r="D1704" s="530"/>
      <c r="H1704" s="531"/>
    </row>
    <row r="1705" spans="1:8" s="502" customFormat="1" x14ac:dyDescent="0.2">
      <c r="A1705" s="530"/>
      <c r="D1705" s="530"/>
      <c r="H1705" s="531"/>
    </row>
    <row r="1706" spans="1:8" s="502" customFormat="1" x14ac:dyDescent="0.2">
      <c r="A1706" s="530"/>
      <c r="D1706" s="530"/>
      <c r="H1706" s="531"/>
    </row>
    <row r="1707" spans="1:8" s="502" customFormat="1" x14ac:dyDescent="0.2">
      <c r="A1707" s="530"/>
      <c r="D1707" s="530"/>
      <c r="H1707" s="531"/>
    </row>
    <row r="1708" spans="1:8" s="502" customFormat="1" x14ac:dyDescent="0.2">
      <c r="A1708" s="530"/>
      <c r="D1708" s="530"/>
      <c r="H1708" s="531"/>
    </row>
    <row r="1709" spans="1:8" s="502" customFormat="1" x14ac:dyDescent="0.2">
      <c r="A1709" s="530"/>
      <c r="D1709" s="530"/>
      <c r="H1709" s="531"/>
    </row>
    <row r="1710" spans="1:8" s="502" customFormat="1" x14ac:dyDescent="0.2">
      <c r="A1710" s="530"/>
      <c r="D1710" s="530"/>
      <c r="H1710" s="531"/>
    </row>
    <row r="1711" spans="1:8" s="502" customFormat="1" x14ac:dyDescent="0.2">
      <c r="A1711" s="530"/>
      <c r="D1711" s="530"/>
      <c r="H1711" s="531"/>
    </row>
    <row r="1712" spans="1:8" s="502" customFormat="1" x14ac:dyDescent="0.2">
      <c r="A1712" s="530"/>
      <c r="D1712" s="530"/>
      <c r="H1712" s="531"/>
    </row>
    <row r="1713" spans="1:8" s="502" customFormat="1" x14ac:dyDescent="0.2">
      <c r="A1713" s="530"/>
      <c r="D1713" s="530"/>
      <c r="H1713" s="531"/>
    </row>
    <row r="1714" spans="1:8" s="502" customFormat="1" x14ac:dyDescent="0.2">
      <c r="A1714" s="530"/>
      <c r="D1714" s="530"/>
      <c r="H1714" s="531"/>
    </row>
    <row r="1715" spans="1:8" s="502" customFormat="1" x14ac:dyDescent="0.2">
      <c r="A1715" s="530"/>
      <c r="D1715" s="530"/>
      <c r="H1715" s="531"/>
    </row>
    <row r="1716" spans="1:8" s="502" customFormat="1" x14ac:dyDescent="0.2">
      <c r="A1716" s="530"/>
      <c r="D1716" s="530"/>
      <c r="H1716" s="531"/>
    </row>
    <row r="1717" spans="1:8" s="502" customFormat="1" x14ac:dyDescent="0.2">
      <c r="A1717" s="530"/>
      <c r="D1717" s="530"/>
      <c r="H1717" s="531"/>
    </row>
    <row r="1718" spans="1:8" s="502" customFormat="1" x14ac:dyDescent="0.2">
      <c r="A1718" s="530"/>
      <c r="D1718" s="530"/>
      <c r="H1718" s="531"/>
    </row>
    <row r="1719" spans="1:8" s="502" customFormat="1" x14ac:dyDescent="0.2">
      <c r="A1719" s="530"/>
      <c r="D1719" s="530"/>
      <c r="H1719" s="531"/>
    </row>
    <row r="1720" spans="1:8" s="502" customFormat="1" x14ac:dyDescent="0.2">
      <c r="A1720" s="530"/>
      <c r="D1720" s="530"/>
      <c r="H1720" s="531"/>
    </row>
    <row r="1721" spans="1:8" s="502" customFormat="1" x14ac:dyDescent="0.2">
      <c r="A1721" s="530"/>
      <c r="D1721" s="530"/>
      <c r="H1721" s="531"/>
    </row>
    <row r="1722" spans="1:8" s="502" customFormat="1" x14ac:dyDescent="0.2">
      <c r="A1722" s="530"/>
      <c r="D1722" s="530"/>
      <c r="H1722" s="531"/>
    </row>
    <row r="1723" spans="1:8" s="502" customFormat="1" x14ac:dyDescent="0.2">
      <c r="A1723" s="530"/>
      <c r="D1723" s="530"/>
      <c r="H1723" s="531"/>
    </row>
    <row r="1724" spans="1:8" s="502" customFormat="1" x14ac:dyDescent="0.2">
      <c r="A1724" s="530"/>
      <c r="D1724" s="530"/>
      <c r="H1724" s="531"/>
    </row>
    <row r="1725" spans="1:8" s="502" customFormat="1" x14ac:dyDescent="0.2">
      <c r="A1725" s="530"/>
      <c r="D1725" s="530"/>
      <c r="H1725" s="531"/>
    </row>
    <row r="1726" spans="1:8" s="502" customFormat="1" x14ac:dyDescent="0.2">
      <c r="A1726" s="530"/>
      <c r="D1726" s="530"/>
      <c r="H1726" s="531"/>
    </row>
    <row r="1727" spans="1:8" s="502" customFormat="1" x14ac:dyDescent="0.2">
      <c r="A1727" s="530"/>
      <c r="D1727" s="530"/>
      <c r="H1727" s="531"/>
    </row>
    <row r="1728" spans="1:8" s="502" customFormat="1" x14ac:dyDescent="0.2">
      <c r="A1728" s="530"/>
      <c r="D1728" s="530"/>
      <c r="H1728" s="531"/>
    </row>
    <row r="1729" spans="1:8" s="502" customFormat="1" x14ac:dyDescent="0.2">
      <c r="A1729" s="530"/>
      <c r="D1729" s="530"/>
      <c r="H1729" s="531"/>
    </row>
    <row r="1730" spans="1:8" s="502" customFormat="1" x14ac:dyDescent="0.2">
      <c r="A1730" s="530"/>
      <c r="D1730" s="530"/>
      <c r="H1730" s="531"/>
    </row>
    <row r="1731" spans="1:8" s="502" customFormat="1" x14ac:dyDescent="0.2">
      <c r="A1731" s="530"/>
      <c r="D1731" s="530"/>
      <c r="H1731" s="531"/>
    </row>
    <row r="1732" spans="1:8" s="502" customFormat="1" x14ac:dyDescent="0.2">
      <c r="A1732" s="530"/>
      <c r="D1732" s="530"/>
      <c r="H1732" s="531"/>
    </row>
    <row r="1733" spans="1:8" s="502" customFormat="1" x14ac:dyDescent="0.2">
      <c r="A1733" s="530"/>
      <c r="D1733" s="530"/>
      <c r="H1733" s="531"/>
    </row>
    <row r="1734" spans="1:8" s="502" customFormat="1" x14ac:dyDescent="0.2">
      <c r="A1734" s="530"/>
      <c r="D1734" s="530"/>
      <c r="H1734" s="531"/>
    </row>
    <row r="1735" spans="1:8" s="502" customFormat="1" x14ac:dyDescent="0.2">
      <c r="A1735" s="530"/>
      <c r="D1735" s="530"/>
      <c r="H1735" s="531"/>
    </row>
    <row r="1736" spans="1:8" s="502" customFormat="1" x14ac:dyDescent="0.2">
      <c r="A1736" s="530"/>
      <c r="D1736" s="530"/>
      <c r="H1736" s="531"/>
    </row>
    <row r="1737" spans="1:8" s="502" customFormat="1" x14ac:dyDescent="0.2">
      <c r="A1737" s="530"/>
      <c r="D1737" s="530"/>
      <c r="H1737" s="531"/>
    </row>
    <row r="1738" spans="1:8" s="502" customFormat="1" x14ac:dyDescent="0.2">
      <c r="A1738" s="530"/>
      <c r="D1738" s="530"/>
      <c r="H1738" s="531"/>
    </row>
    <row r="1739" spans="1:8" s="502" customFormat="1" x14ac:dyDescent="0.2">
      <c r="A1739" s="530"/>
      <c r="D1739" s="530"/>
      <c r="H1739" s="531"/>
    </row>
    <row r="1740" spans="1:8" s="502" customFormat="1" x14ac:dyDescent="0.2">
      <c r="A1740" s="530"/>
      <c r="D1740" s="530"/>
      <c r="H1740" s="531"/>
    </row>
    <row r="1741" spans="1:8" s="502" customFormat="1" x14ac:dyDescent="0.2">
      <c r="A1741" s="530"/>
      <c r="D1741" s="530"/>
      <c r="H1741" s="531"/>
    </row>
    <row r="1742" spans="1:8" s="502" customFormat="1" x14ac:dyDescent="0.2">
      <c r="A1742" s="530"/>
      <c r="D1742" s="530"/>
      <c r="H1742" s="531"/>
    </row>
    <row r="1743" spans="1:8" s="502" customFormat="1" x14ac:dyDescent="0.2">
      <c r="A1743" s="530"/>
      <c r="D1743" s="530"/>
      <c r="H1743" s="531"/>
    </row>
    <row r="1744" spans="1:8" s="502" customFormat="1" x14ac:dyDescent="0.2">
      <c r="A1744" s="530"/>
      <c r="D1744" s="530"/>
      <c r="H1744" s="531"/>
    </row>
    <row r="1745" spans="1:8" s="502" customFormat="1" x14ac:dyDescent="0.2">
      <c r="A1745" s="530"/>
      <c r="D1745" s="530"/>
      <c r="H1745" s="531"/>
    </row>
    <row r="1746" spans="1:8" s="502" customFormat="1" x14ac:dyDescent="0.2">
      <c r="A1746" s="530"/>
      <c r="D1746" s="530"/>
      <c r="H1746" s="531"/>
    </row>
    <row r="1747" spans="1:8" s="502" customFormat="1" x14ac:dyDescent="0.2">
      <c r="A1747" s="530"/>
      <c r="D1747" s="530"/>
      <c r="H1747" s="531"/>
    </row>
    <row r="1748" spans="1:8" s="502" customFormat="1" x14ac:dyDescent="0.2">
      <c r="A1748" s="530"/>
      <c r="D1748" s="530"/>
      <c r="H1748" s="531"/>
    </row>
    <row r="1749" spans="1:8" s="502" customFormat="1" x14ac:dyDescent="0.2">
      <c r="A1749" s="530"/>
      <c r="D1749" s="530"/>
      <c r="H1749" s="531"/>
    </row>
    <row r="1750" spans="1:8" s="502" customFormat="1" x14ac:dyDescent="0.2">
      <c r="A1750" s="530"/>
      <c r="D1750" s="530"/>
      <c r="H1750" s="531"/>
    </row>
    <row r="1751" spans="1:8" s="502" customFormat="1" x14ac:dyDescent="0.2">
      <c r="A1751" s="530"/>
      <c r="D1751" s="530"/>
      <c r="H1751" s="531"/>
    </row>
    <row r="1752" spans="1:8" s="502" customFormat="1" x14ac:dyDescent="0.2">
      <c r="A1752" s="530"/>
      <c r="D1752" s="530"/>
      <c r="H1752" s="531"/>
    </row>
    <row r="1753" spans="1:8" s="502" customFormat="1" x14ac:dyDescent="0.2">
      <c r="A1753" s="530"/>
      <c r="D1753" s="530"/>
      <c r="H1753" s="531"/>
    </row>
    <row r="1754" spans="1:8" s="502" customFormat="1" x14ac:dyDescent="0.2">
      <c r="A1754" s="530"/>
      <c r="D1754" s="530"/>
      <c r="H1754" s="531"/>
    </row>
    <row r="1755" spans="1:8" s="502" customFormat="1" x14ac:dyDescent="0.2">
      <c r="A1755" s="530"/>
      <c r="D1755" s="530"/>
      <c r="H1755" s="531"/>
    </row>
    <row r="1756" spans="1:8" s="502" customFormat="1" x14ac:dyDescent="0.2">
      <c r="A1756" s="530"/>
      <c r="D1756" s="530"/>
      <c r="H1756" s="531"/>
    </row>
    <row r="1757" spans="1:8" s="502" customFormat="1" x14ac:dyDescent="0.2">
      <c r="A1757" s="530"/>
      <c r="D1757" s="530"/>
      <c r="H1757" s="531"/>
    </row>
    <row r="1758" spans="1:8" s="502" customFormat="1" x14ac:dyDescent="0.2">
      <c r="A1758" s="530"/>
      <c r="D1758" s="530"/>
      <c r="H1758" s="531"/>
    </row>
    <row r="1759" spans="1:8" s="502" customFormat="1" x14ac:dyDescent="0.2">
      <c r="A1759" s="530"/>
      <c r="D1759" s="530"/>
      <c r="H1759" s="531"/>
    </row>
    <row r="1760" spans="1:8" s="502" customFormat="1" x14ac:dyDescent="0.2">
      <c r="A1760" s="530"/>
      <c r="D1760" s="530"/>
      <c r="H1760" s="531"/>
    </row>
    <row r="1761" spans="1:8" s="502" customFormat="1" x14ac:dyDescent="0.2">
      <c r="A1761" s="530"/>
      <c r="D1761" s="530"/>
      <c r="H1761" s="531"/>
    </row>
    <row r="1762" spans="1:8" s="502" customFormat="1" x14ac:dyDescent="0.2">
      <c r="A1762" s="530"/>
      <c r="D1762" s="530"/>
      <c r="H1762" s="531"/>
    </row>
    <row r="1763" spans="1:8" s="502" customFormat="1" x14ac:dyDescent="0.2">
      <c r="A1763" s="530"/>
      <c r="D1763" s="530"/>
      <c r="H1763" s="531"/>
    </row>
    <row r="1764" spans="1:8" s="502" customFormat="1" x14ac:dyDescent="0.2">
      <c r="A1764" s="530"/>
      <c r="D1764" s="530"/>
      <c r="H1764" s="531"/>
    </row>
    <row r="1765" spans="1:8" s="502" customFormat="1" x14ac:dyDescent="0.2">
      <c r="A1765" s="530"/>
      <c r="D1765" s="530"/>
      <c r="H1765" s="531"/>
    </row>
    <row r="1766" spans="1:8" s="502" customFormat="1" x14ac:dyDescent="0.2">
      <c r="A1766" s="530"/>
      <c r="D1766" s="530"/>
      <c r="H1766" s="531"/>
    </row>
    <row r="1767" spans="1:8" s="502" customFormat="1" x14ac:dyDescent="0.2">
      <c r="A1767" s="530"/>
      <c r="D1767" s="530"/>
      <c r="H1767" s="531"/>
    </row>
    <row r="1768" spans="1:8" s="502" customFormat="1" x14ac:dyDescent="0.2">
      <c r="A1768" s="530"/>
      <c r="D1768" s="530"/>
      <c r="H1768" s="531"/>
    </row>
    <row r="1769" spans="1:8" s="502" customFormat="1" x14ac:dyDescent="0.2">
      <c r="A1769" s="530"/>
      <c r="D1769" s="530"/>
      <c r="H1769" s="531"/>
    </row>
    <row r="1770" spans="1:8" s="502" customFormat="1" x14ac:dyDescent="0.2">
      <c r="A1770" s="530"/>
      <c r="D1770" s="530"/>
      <c r="H1770" s="531"/>
    </row>
    <row r="1771" spans="1:8" s="502" customFormat="1" x14ac:dyDescent="0.2">
      <c r="A1771" s="530"/>
      <c r="D1771" s="530"/>
      <c r="H1771" s="531"/>
    </row>
    <row r="1772" spans="1:8" s="502" customFormat="1" x14ac:dyDescent="0.2">
      <c r="A1772" s="530"/>
      <c r="D1772" s="530"/>
      <c r="H1772" s="531"/>
    </row>
    <row r="1773" spans="1:8" s="502" customFormat="1" x14ac:dyDescent="0.2">
      <c r="A1773" s="530"/>
      <c r="D1773" s="530"/>
      <c r="H1773" s="531"/>
    </row>
    <row r="1774" spans="1:8" s="502" customFormat="1" x14ac:dyDescent="0.2">
      <c r="A1774" s="530"/>
      <c r="D1774" s="530"/>
      <c r="H1774" s="531"/>
    </row>
    <row r="1775" spans="1:8" s="502" customFormat="1" x14ac:dyDescent="0.2">
      <c r="A1775" s="530"/>
      <c r="D1775" s="530"/>
      <c r="H1775" s="531"/>
    </row>
    <row r="1776" spans="1:8" s="502" customFormat="1" x14ac:dyDescent="0.2">
      <c r="A1776" s="530"/>
      <c r="D1776" s="530"/>
      <c r="H1776" s="531"/>
    </row>
    <row r="1777" spans="1:8" s="502" customFormat="1" x14ac:dyDescent="0.2">
      <c r="A1777" s="530"/>
      <c r="D1777" s="530"/>
      <c r="H1777" s="531"/>
    </row>
    <row r="1778" spans="1:8" s="502" customFormat="1" x14ac:dyDescent="0.2">
      <c r="A1778" s="530"/>
      <c r="D1778" s="530"/>
      <c r="H1778" s="531"/>
    </row>
    <row r="1779" spans="1:8" s="502" customFormat="1" x14ac:dyDescent="0.2">
      <c r="A1779" s="530"/>
      <c r="D1779" s="530"/>
      <c r="H1779" s="531"/>
    </row>
    <row r="1780" spans="1:8" s="502" customFormat="1" x14ac:dyDescent="0.2">
      <c r="A1780" s="530"/>
      <c r="D1780" s="530"/>
      <c r="H1780" s="531"/>
    </row>
    <row r="1781" spans="1:8" s="502" customFormat="1" x14ac:dyDescent="0.2">
      <c r="A1781" s="530"/>
      <c r="D1781" s="530"/>
      <c r="H1781" s="531"/>
    </row>
    <row r="1782" spans="1:8" s="502" customFormat="1" x14ac:dyDescent="0.2">
      <c r="A1782" s="530"/>
      <c r="D1782" s="530"/>
      <c r="H1782" s="531"/>
    </row>
    <row r="1783" spans="1:8" s="502" customFormat="1" x14ac:dyDescent="0.2">
      <c r="A1783" s="530"/>
      <c r="D1783" s="530"/>
      <c r="H1783" s="531"/>
    </row>
    <row r="1784" spans="1:8" s="502" customFormat="1" x14ac:dyDescent="0.2">
      <c r="A1784" s="530"/>
      <c r="D1784" s="530"/>
      <c r="H1784" s="531"/>
    </row>
    <row r="1785" spans="1:8" s="502" customFormat="1" x14ac:dyDescent="0.2">
      <c r="A1785" s="530"/>
      <c r="D1785" s="530"/>
      <c r="H1785" s="531"/>
    </row>
    <row r="1786" spans="1:8" s="502" customFormat="1" x14ac:dyDescent="0.2">
      <c r="A1786" s="530"/>
      <c r="D1786" s="530"/>
      <c r="H1786" s="531"/>
    </row>
    <row r="1787" spans="1:8" s="502" customFormat="1" x14ac:dyDescent="0.2">
      <c r="A1787" s="530"/>
      <c r="D1787" s="530"/>
      <c r="H1787" s="531"/>
    </row>
    <row r="1788" spans="1:8" s="502" customFormat="1" x14ac:dyDescent="0.2">
      <c r="A1788" s="530"/>
      <c r="D1788" s="530"/>
      <c r="H1788" s="531"/>
    </row>
    <row r="1789" spans="1:8" s="502" customFormat="1" x14ac:dyDescent="0.2">
      <c r="A1789" s="530"/>
      <c r="D1789" s="530"/>
      <c r="H1789" s="531"/>
    </row>
    <row r="1790" spans="1:8" s="502" customFormat="1" x14ac:dyDescent="0.2">
      <c r="A1790" s="530"/>
      <c r="D1790" s="530"/>
      <c r="H1790" s="531"/>
    </row>
    <row r="1791" spans="1:8" s="502" customFormat="1" x14ac:dyDescent="0.2">
      <c r="A1791" s="530"/>
      <c r="D1791" s="530"/>
      <c r="H1791" s="531"/>
    </row>
    <row r="1792" spans="1:8" s="502" customFormat="1" x14ac:dyDescent="0.2">
      <c r="A1792" s="530"/>
      <c r="D1792" s="530"/>
      <c r="H1792" s="531"/>
    </row>
    <row r="1793" spans="1:8" s="502" customFormat="1" x14ac:dyDescent="0.2">
      <c r="A1793" s="530"/>
      <c r="D1793" s="530"/>
      <c r="H1793" s="531"/>
    </row>
    <row r="1794" spans="1:8" s="502" customFormat="1" x14ac:dyDescent="0.2">
      <c r="A1794" s="530"/>
      <c r="D1794" s="530"/>
      <c r="H1794" s="531"/>
    </row>
    <row r="1795" spans="1:8" s="502" customFormat="1" x14ac:dyDescent="0.2">
      <c r="A1795" s="530"/>
      <c r="D1795" s="530"/>
      <c r="H1795" s="531"/>
    </row>
    <row r="1796" spans="1:8" s="502" customFormat="1" x14ac:dyDescent="0.2">
      <c r="A1796" s="530"/>
      <c r="D1796" s="530"/>
      <c r="H1796" s="531"/>
    </row>
    <row r="1797" spans="1:8" s="502" customFormat="1" x14ac:dyDescent="0.2">
      <c r="A1797" s="530"/>
      <c r="D1797" s="530"/>
      <c r="H1797" s="531"/>
    </row>
    <row r="1798" spans="1:8" s="502" customFormat="1" x14ac:dyDescent="0.2">
      <c r="A1798" s="530"/>
      <c r="D1798" s="530"/>
      <c r="H1798" s="531"/>
    </row>
    <row r="1799" spans="1:8" s="502" customFormat="1" x14ac:dyDescent="0.2">
      <c r="A1799" s="530"/>
      <c r="D1799" s="530"/>
      <c r="H1799" s="531"/>
    </row>
    <row r="1800" spans="1:8" s="502" customFormat="1" x14ac:dyDescent="0.2">
      <c r="A1800" s="530"/>
      <c r="D1800" s="530"/>
      <c r="H1800" s="531"/>
    </row>
    <row r="1801" spans="1:8" s="502" customFormat="1" x14ac:dyDescent="0.2">
      <c r="A1801" s="530"/>
      <c r="D1801" s="530"/>
      <c r="H1801" s="531"/>
    </row>
    <row r="1802" spans="1:8" s="502" customFormat="1" x14ac:dyDescent="0.2">
      <c r="A1802" s="530"/>
      <c r="D1802" s="530"/>
      <c r="H1802" s="531"/>
    </row>
    <row r="1803" spans="1:8" s="502" customFormat="1" x14ac:dyDescent="0.2">
      <c r="A1803" s="530"/>
      <c r="D1803" s="530"/>
      <c r="H1803" s="531"/>
    </row>
    <row r="1804" spans="1:8" s="502" customFormat="1" x14ac:dyDescent="0.2">
      <c r="A1804" s="530"/>
      <c r="D1804" s="530"/>
      <c r="H1804" s="531"/>
    </row>
    <row r="1805" spans="1:8" s="502" customFormat="1" x14ac:dyDescent="0.2">
      <c r="A1805" s="530"/>
      <c r="D1805" s="530"/>
      <c r="H1805" s="531"/>
    </row>
    <row r="1806" spans="1:8" s="502" customFormat="1" x14ac:dyDescent="0.2">
      <c r="A1806" s="530"/>
      <c r="D1806" s="530"/>
      <c r="H1806" s="531"/>
    </row>
    <row r="1807" spans="1:8" s="502" customFormat="1" x14ac:dyDescent="0.2">
      <c r="A1807" s="530"/>
      <c r="D1807" s="530"/>
      <c r="H1807" s="531"/>
    </row>
    <row r="1808" spans="1:8" s="502" customFormat="1" x14ac:dyDescent="0.2">
      <c r="A1808" s="530"/>
      <c r="D1808" s="530"/>
      <c r="H1808" s="531"/>
    </row>
    <row r="1809" spans="1:9" s="502" customFormat="1" x14ac:dyDescent="0.2">
      <c r="A1809" s="530"/>
      <c r="D1809" s="530"/>
      <c r="H1809" s="531"/>
    </row>
    <row r="1810" spans="1:9" s="502" customFormat="1" x14ac:dyDescent="0.2">
      <c r="A1810" s="530"/>
      <c r="D1810" s="530"/>
      <c r="H1810" s="531"/>
    </row>
    <row r="1811" spans="1:9" s="502" customFormat="1" x14ac:dyDescent="0.2">
      <c r="A1811" s="530"/>
      <c r="D1811" s="530"/>
      <c r="H1811" s="531"/>
    </row>
    <row r="1812" spans="1:9" s="502" customFormat="1" x14ac:dyDescent="0.2">
      <c r="A1812" s="530"/>
      <c r="D1812" s="530"/>
      <c r="H1812" s="531"/>
    </row>
    <row r="1813" spans="1:9" s="502" customFormat="1" x14ac:dyDescent="0.2">
      <c r="A1813" s="530"/>
      <c r="D1813" s="530"/>
      <c r="H1813" s="531"/>
    </row>
    <row r="1814" spans="1:9" s="502" customFormat="1" x14ac:dyDescent="0.2">
      <c r="A1814" s="530"/>
      <c r="D1814" s="530"/>
      <c r="H1814" s="531"/>
    </row>
    <row r="1815" spans="1:9" s="502" customFormat="1" x14ac:dyDescent="0.2">
      <c r="A1815" s="530"/>
      <c r="D1815" s="530"/>
      <c r="H1815" s="531"/>
    </row>
    <row r="1816" spans="1:9" s="502" customFormat="1" x14ac:dyDescent="0.2">
      <c r="A1816" s="530"/>
      <c r="D1816" s="530"/>
      <c r="H1816" s="531"/>
    </row>
    <row r="1817" spans="1:9" s="502" customFormat="1" x14ac:dyDescent="0.2">
      <c r="A1817" s="530"/>
      <c r="D1817" s="530"/>
      <c r="H1817" s="531"/>
    </row>
    <row r="1818" spans="1:9" s="502" customFormat="1" x14ac:dyDescent="0.2">
      <c r="A1818" s="530"/>
      <c r="D1818" s="530"/>
      <c r="H1818" s="531"/>
    </row>
    <row r="1819" spans="1:9" s="502" customFormat="1" x14ac:dyDescent="0.2">
      <c r="A1819" s="530"/>
      <c r="D1819" s="530"/>
      <c r="H1819" s="531"/>
    </row>
    <row r="1820" spans="1:9" s="502" customFormat="1" x14ac:dyDescent="0.2">
      <c r="A1820" s="530"/>
      <c r="D1820" s="530"/>
      <c r="H1820" s="531"/>
    </row>
    <row r="1821" spans="1:9" s="502" customFormat="1" x14ac:dyDescent="0.2">
      <c r="A1821" s="530"/>
      <c r="D1821" s="530"/>
      <c r="H1821" s="531"/>
    </row>
    <row r="1822" spans="1:9" s="502" customFormat="1" x14ac:dyDescent="0.2">
      <c r="A1822" s="530"/>
      <c r="D1822" s="530"/>
      <c r="H1822" s="531"/>
    </row>
    <row r="1823" spans="1:9" s="502" customFormat="1" x14ac:dyDescent="0.2">
      <c r="A1823" s="530"/>
      <c r="D1823" s="530"/>
      <c r="H1823" s="531"/>
    </row>
    <row r="1824" spans="1:9" s="502" customFormat="1" x14ac:dyDescent="0.2">
      <c r="A1824" s="535"/>
      <c r="B1824" s="497"/>
      <c r="C1824" s="497"/>
      <c r="D1824" s="535"/>
      <c r="E1824" s="497"/>
      <c r="F1824" s="497"/>
      <c r="G1824" s="497"/>
      <c r="H1824" s="536"/>
      <c r="I1824" s="497"/>
    </row>
    <row r="1825" spans="1:9" s="502" customFormat="1" x14ac:dyDescent="0.2">
      <c r="A1825" s="535"/>
      <c r="B1825" s="497"/>
      <c r="C1825" s="497"/>
      <c r="D1825" s="535"/>
      <c r="E1825" s="497"/>
      <c r="F1825" s="497"/>
      <c r="G1825" s="497"/>
      <c r="H1825" s="536"/>
      <c r="I1825" s="497"/>
    </row>
    <row r="1826" spans="1:9" s="502" customFormat="1" x14ac:dyDescent="0.2">
      <c r="A1826" s="535"/>
      <c r="B1826" s="497"/>
      <c r="C1826" s="497"/>
      <c r="D1826" s="535"/>
      <c r="E1826" s="497"/>
      <c r="F1826" s="497"/>
      <c r="G1826" s="497"/>
      <c r="H1826" s="536"/>
      <c r="I1826" s="497"/>
    </row>
    <row r="1827" spans="1:9" s="502" customFormat="1" x14ac:dyDescent="0.2">
      <c r="A1827" s="535"/>
      <c r="B1827" s="497"/>
      <c r="C1827" s="497"/>
      <c r="D1827" s="535"/>
      <c r="E1827" s="497"/>
      <c r="F1827" s="497"/>
      <c r="G1827" s="497"/>
      <c r="H1827" s="536"/>
      <c r="I1827" s="497"/>
    </row>
    <row r="1828" spans="1:9" s="502" customFormat="1" x14ac:dyDescent="0.2">
      <c r="A1828" s="535"/>
      <c r="B1828" s="497"/>
      <c r="C1828" s="497"/>
      <c r="D1828" s="535"/>
      <c r="E1828" s="497"/>
      <c r="F1828" s="497"/>
      <c r="G1828" s="497"/>
      <c r="H1828" s="536"/>
      <c r="I1828" s="497"/>
    </row>
  </sheetData>
  <mergeCells count="16">
    <mergeCell ref="B16:G16"/>
    <mergeCell ref="B17:D17"/>
    <mergeCell ref="E17:F17"/>
    <mergeCell ref="B18:G18"/>
    <mergeCell ref="B19:G19"/>
    <mergeCell ref="E15:F15"/>
    <mergeCell ref="A4:H4"/>
    <mergeCell ref="A5:H5"/>
    <mergeCell ref="A6:H6"/>
    <mergeCell ref="A8:H8"/>
    <mergeCell ref="B9:H9"/>
    <mergeCell ref="E10:F10"/>
    <mergeCell ref="B11:H11"/>
    <mergeCell ref="E12:F12"/>
    <mergeCell ref="E13:F13"/>
    <mergeCell ref="E14:F14"/>
  </mergeCells>
  <pageMargins left="0.7" right="0.7" top="0.75" bottom="0.75" header="0.3" footer="0.3"/>
  <pageSetup paperSize="9" scale="70" orientation="portrait" verticalDpi="30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EAA69A-B2FC-43B2-AEC7-F567CDB1D47C}">
  <sheetPr>
    <tabColor rgb="FFFF0000"/>
    <pageSetUpPr fitToPage="1"/>
  </sheetPr>
  <dimension ref="A1:R44"/>
  <sheetViews>
    <sheetView view="pageBreakPreview" zoomScale="60" zoomScaleNormal="100" workbookViewId="0">
      <selection activeCell="G32" sqref="G32"/>
    </sheetView>
  </sheetViews>
  <sheetFormatPr defaultRowHeight="12.75" x14ac:dyDescent="0.2"/>
  <cols>
    <col min="1" max="1" width="5.28515625" customWidth="1"/>
    <col min="2" max="2" width="25.140625" customWidth="1"/>
    <col min="3" max="3" width="9.28515625" customWidth="1"/>
    <col min="4" max="4" width="12.7109375" customWidth="1"/>
    <col min="5" max="6" width="9.7109375" customWidth="1"/>
    <col min="7" max="9" width="11.85546875" customWidth="1"/>
    <col min="10" max="10" width="16.7109375" style="257" customWidth="1"/>
    <col min="11" max="11" width="8.7109375" style="257" customWidth="1"/>
    <col min="12" max="12" width="16.7109375" style="257" customWidth="1"/>
    <col min="13" max="13" width="14.140625" style="258" customWidth="1"/>
    <col min="14" max="14" width="12.5703125" style="257" customWidth="1"/>
    <col min="15" max="15" width="13.5703125" style="258" customWidth="1"/>
    <col min="17" max="18" width="14.42578125" bestFit="1" customWidth="1"/>
    <col min="257" max="257" width="5.28515625" customWidth="1"/>
    <col min="258" max="258" width="45.140625" customWidth="1"/>
    <col min="259" max="259" width="12.7109375" customWidth="1"/>
    <col min="260" max="260" width="19.85546875" customWidth="1"/>
    <col min="261" max="263" width="12.42578125" customWidth="1"/>
    <col min="264" max="265" width="13.5703125" customWidth="1"/>
    <col min="266" max="266" width="19.7109375" customWidth="1"/>
    <col min="267" max="267" width="11.140625" customWidth="1"/>
    <col min="268" max="268" width="22.5703125" customWidth="1"/>
    <col min="269" max="269" width="21.28515625" customWidth="1"/>
    <col min="270" max="270" width="14.85546875" customWidth="1"/>
    <col min="271" max="271" width="19.42578125" customWidth="1"/>
    <col min="273" max="274" width="14.42578125" bestFit="1" customWidth="1"/>
    <col min="513" max="513" width="5.28515625" customWidth="1"/>
    <col min="514" max="514" width="45.140625" customWidth="1"/>
    <col min="515" max="515" width="12.7109375" customWidth="1"/>
    <col min="516" max="516" width="19.85546875" customWidth="1"/>
    <col min="517" max="519" width="12.42578125" customWidth="1"/>
    <col min="520" max="521" width="13.5703125" customWidth="1"/>
    <col min="522" max="522" width="19.7109375" customWidth="1"/>
    <col min="523" max="523" width="11.140625" customWidth="1"/>
    <col min="524" max="524" width="22.5703125" customWidth="1"/>
    <col min="525" max="525" width="21.28515625" customWidth="1"/>
    <col min="526" max="526" width="14.85546875" customWidth="1"/>
    <col min="527" max="527" width="19.42578125" customWidth="1"/>
    <col min="529" max="530" width="14.42578125" bestFit="1" customWidth="1"/>
    <col min="769" max="769" width="5.28515625" customWidth="1"/>
    <col min="770" max="770" width="45.140625" customWidth="1"/>
    <col min="771" max="771" width="12.7109375" customWidth="1"/>
    <col min="772" max="772" width="19.85546875" customWidth="1"/>
    <col min="773" max="775" width="12.42578125" customWidth="1"/>
    <col min="776" max="777" width="13.5703125" customWidth="1"/>
    <col min="778" max="778" width="19.7109375" customWidth="1"/>
    <col min="779" max="779" width="11.140625" customWidth="1"/>
    <col min="780" max="780" width="22.5703125" customWidth="1"/>
    <col min="781" max="781" width="21.28515625" customWidth="1"/>
    <col min="782" max="782" width="14.85546875" customWidth="1"/>
    <col min="783" max="783" width="19.42578125" customWidth="1"/>
    <col min="785" max="786" width="14.42578125" bestFit="1" customWidth="1"/>
    <col min="1025" max="1025" width="5.28515625" customWidth="1"/>
    <col min="1026" max="1026" width="45.140625" customWidth="1"/>
    <col min="1027" max="1027" width="12.7109375" customWidth="1"/>
    <col min="1028" max="1028" width="19.85546875" customWidth="1"/>
    <col min="1029" max="1031" width="12.42578125" customWidth="1"/>
    <col min="1032" max="1033" width="13.5703125" customWidth="1"/>
    <col min="1034" max="1034" width="19.7109375" customWidth="1"/>
    <col min="1035" max="1035" width="11.140625" customWidth="1"/>
    <col min="1036" max="1036" width="22.5703125" customWidth="1"/>
    <col min="1037" max="1037" width="21.28515625" customWidth="1"/>
    <col min="1038" max="1038" width="14.85546875" customWidth="1"/>
    <col min="1039" max="1039" width="19.42578125" customWidth="1"/>
    <col min="1041" max="1042" width="14.42578125" bestFit="1" customWidth="1"/>
    <col min="1281" max="1281" width="5.28515625" customWidth="1"/>
    <col min="1282" max="1282" width="45.140625" customWidth="1"/>
    <col min="1283" max="1283" width="12.7109375" customWidth="1"/>
    <col min="1284" max="1284" width="19.85546875" customWidth="1"/>
    <col min="1285" max="1287" width="12.42578125" customWidth="1"/>
    <col min="1288" max="1289" width="13.5703125" customWidth="1"/>
    <col min="1290" max="1290" width="19.7109375" customWidth="1"/>
    <col min="1291" max="1291" width="11.140625" customWidth="1"/>
    <col min="1292" max="1292" width="22.5703125" customWidth="1"/>
    <col min="1293" max="1293" width="21.28515625" customWidth="1"/>
    <col min="1294" max="1294" width="14.85546875" customWidth="1"/>
    <col min="1295" max="1295" width="19.42578125" customWidth="1"/>
    <col min="1297" max="1298" width="14.42578125" bestFit="1" customWidth="1"/>
    <col min="1537" max="1537" width="5.28515625" customWidth="1"/>
    <col min="1538" max="1538" width="45.140625" customWidth="1"/>
    <col min="1539" max="1539" width="12.7109375" customWidth="1"/>
    <col min="1540" max="1540" width="19.85546875" customWidth="1"/>
    <col min="1541" max="1543" width="12.42578125" customWidth="1"/>
    <col min="1544" max="1545" width="13.5703125" customWidth="1"/>
    <col min="1546" max="1546" width="19.7109375" customWidth="1"/>
    <col min="1547" max="1547" width="11.140625" customWidth="1"/>
    <col min="1548" max="1548" width="22.5703125" customWidth="1"/>
    <col min="1549" max="1549" width="21.28515625" customWidth="1"/>
    <col min="1550" max="1550" width="14.85546875" customWidth="1"/>
    <col min="1551" max="1551" width="19.42578125" customWidth="1"/>
    <col min="1553" max="1554" width="14.42578125" bestFit="1" customWidth="1"/>
    <col min="1793" max="1793" width="5.28515625" customWidth="1"/>
    <col min="1794" max="1794" width="45.140625" customWidth="1"/>
    <col min="1795" max="1795" width="12.7109375" customWidth="1"/>
    <col min="1796" max="1796" width="19.85546875" customWidth="1"/>
    <col min="1797" max="1799" width="12.42578125" customWidth="1"/>
    <col min="1800" max="1801" width="13.5703125" customWidth="1"/>
    <col min="1802" max="1802" width="19.7109375" customWidth="1"/>
    <col min="1803" max="1803" width="11.140625" customWidth="1"/>
    <col min="1804" max="1804" width="22.5703125" customWidth="1"/>
    <col min="1805" max="1805" width="21.28515625" customWidth="1"/>
    <col min="1806" max="1806" width="14.85546875" customWidth="1"/>
    <col min="1807" max="1807" width="19.42578125" customWidth="1"/>
    <col min="1809" max="1810" width="14.42578125" bestFit="1" customWidth="1"/>
    <col min="2049" max="2049" width="5.28515625" customWidth="1"/>
    <col min="2050" max="2050" width="45.140625" customWidth="1"/>
    <col min="2051" max="2051" width="12.7109375" customWidth="1"/>
    <col min="2052" max="2052" width="19.85546875" customWidth="1"/>
    <col min="2053" max="2055" width="12.42578125" customWidth="1"/>
    <col min="2056" max="2057" width="13.5703125" customWidth="1"/>
    <col min="2058" max="2058" width="19.7109375" customWidth="1"/>
    <col min="2059" max="2059" width="11.140625" customWidth="1"/>
    <col min="2060" max="2060" width="22.5703125" customWidth="1"/>
    <col min="2061" max="2061" width="21.28515625" customWidth="1"/>
    <col min="2062" max="2062" width="14.85546875" customWidth="1"/>
    <col min="2063" max="2063" width="19.42578125" customWidth="1"/>
    <col min="2065" max="2066" width="14.42578125" bestFit="1" customWidth="1"/>
    <col min="2305" max="2305" width="5.28515625" customWidth="1"/>
    <col min="2306" max="2306" width="45.140625" customWidth="1"/>
    <col min="2307" max="2307" width="12.7109375" customWidth="1"/>
    <col min="2308" max="2308" width="19.85546875" customWidth="1"/>
    <col min="2309" max="2311" width="12.42578125" customWidth="1"/>
    <col min="2312" max="2313" width="13.5703125" customWidth="1"/>
    <col min="2314" max="2314" width="19.7109375" customWidth="1"/>
    <col min="2315" max="2315" width="11.140625" customWidth="1"/>
    <col min="2316" max="2316" width="22.5703125" customWidth="1"/>
    <col min="2317" max="2317" width="21.28515625" customWidth="1"/>
    <col min="2318" max="2318" width="14.85546875" customWidth="1"/>
    <col min="2319" max="2319" width="19.42578125" customWidth="1"/>
    <col min="2321" max="2322" width="14.42578125" bestFit="1" customWidth="1"/>
    <col min="2561" max="2561" width="5.28515625" customWidth="1"/>
    <col min="2562" max="2562" width="45.140625" customWidth="1"/>
    <col min="2563" max="2563" width="12.7109375" customWidth="1"/>
    <col min="2564" max="2564" width="19.85546875" customWidth="1"/>
    <col min="2565" max="2567" width="12.42578125" customWidth="1"/>
    <col min="2568" max="2569" width="13.5703125" customWidth="1"/>
    <col min="2570" max="2570" width="19.7109375" customWidth="1"/>
    <col min="2571" max="2571" width="11.140625" customWidth="1"/>
    <col min="2572" max="2572" width="22.5703125" customWidth="1"/>
    <col min="2573" max="2573" width="21.28515625" customWidth="1"/>
    <col min="2574" max="2574" width="14.85546875" customWidth="1"/>
    <col min="2575" max="2575" width="19.42578125" customWidth="1"/>
    <col min="2577" max="2578" width="14.42578125" bestFit="1" customWidth="1"/>
    <col min="2817" max="2817" width="5.28515625" customWidth="1"/>
    <col min="2818" max="2818" width="45.140625" customWidth="1"/>
    <col min="2819" max="2819" width="12.7109375" customWidth="1"/>
    <col min="2820" max="2820" width="19.85546875" customWidth="1"/>
    <col min="2821" max="2823" width="12.42578125" customWidth="1"/>
    <col min="2824" max="2825" width="13.5703125" customWidth="1"/>
    <col min="2826" max="2826" width="19.7109375" customWidth="1"/>
    <col min="2827" max="2827" width="11.140625" customWidth="1"/>
    <col min="2828" max="2828" width="22.5703125" customWidth="1"/>
    <col min="2829" max="2829" width="21.28515625" customWidth="1"/>
    <col min="2830" max="2830" width="14.85546875" customWidth="1"/>
    <col min="2831" max="2831" width="19.42578125" customWidth="1"/>
    <col min="2833" max="2834" width="14.42578125" bestFit="1" customWidth="1"/>
    <col min="3073" max="3073" width="5.28515625" customWidth="1"/>
    <col min="3074" max="3074" width="45.140625" customWidth="1"/>
    <col min="3075" max="3075" width="12.7109375" customWidth="1"/>
    <col min="3076" max="3076" width="19.85546875" customWidth="1"/>
    <col min="3077" max="3079" width="12.42578125" customWidth="1"/>
    <col min="3080" max="3081" width="13.5703125" customWidth="1"/>
    <col min="3082" max="3082" width="19.7109375" customWidth="1"/>
    <col min="3083" max="3083" width="11.140625" customWidth="1"/>
    <col min="3084" max="3084" width="22.5703125" customWidth="1"/>
    <col min="3085" max="3085" width="21.28515625" customWidth="1"/>
    <col min="3086" max="3086" width="14.85546875" customWidth="1"/>
    <col min="3087" max="3087" width="19.42578125" customWidth="1"/>
    <col min="3089" max="3090" width="14.42578125" bestFit="1" customWidth="1"/>
    <col min="3329" max="3329" width="5.28515625" customWidth="1"/>
    <col min="3330" max="3330" width="45.140625" customWidth="1"/>
    <col min="3331" max="3331" width="12.7109375" customWidth="1"/>
    <col min="3332" max="3332" width="19.85546875" customWidth="1"/>
    <col min="3333" max="3335" width="12.42578125" customWidth="1"/>
    <col min="3336" max="3337" width="13.5703125" customWidth="1"/>
    <col min="3338" max="3338" width="19.7109375" customWidth="1"/>
    <col min="3339" max="3339" width="11.140625" customWidth="1"/>
    <col min="3340" max="3340" width="22.5703125" customWidth="1"/>
    <col min="3341" max="3341" width="21.28515625" customWidth="1"/>
    <col min="3342" max="3342" width="14.85546875" customWidth="1"/>
    <col min="3343" max="3343" width="19.42578125" customWidth="1"/>
    <col min="3345" max="3346" width="14.42578125" bestFit="1" customWidth="1"/>
    <col min="3585" max="3585" width="5.28515625" customWidth="1"/>
    <col min="3586" max="3586" width="45.140625" customWidth="1"/>
    <col min="3587" max="3587" width="12.7109375" customWidth="1"/>
    <col min="3588" max="3588" width="19.85546875" customWidth="1"/>
    <col min="3589" max="3591" width="12.42578125" customWidth="1"/>
    <col min="3592" max="3593" width="13.5703125" customWidth="1"/>
    <col min="3594" max="3594" width="19.7109375" customWidth="1"/>
    <col min="3595" max="3595" width="11.140625" customWidth="1"/>
    <col min="3596" max="3596" width="22.5703125" customWidth="1"/>
    <col min="3597" max="3597" width="21.28515625" customWidth="1"/>
    <col min="3598" max="3598" width="14.85546875" customWidth="1"/>
    <col min="3599" max="3599" width="19.42578125" customWidth="1"/>
    <col min="3601" max="3602" width="14.42578125" bestFit="1" customWidth="1"/>
    <col min="3841" max="3841" width="5.28515625" customWidth="1"/>
    <col min="3842" max="3842" width="45.140625" customWidth="1"/>
    <col min="3843" max="3843" width="12.7109375" customWidth="1"/>
    <col min="3844" max="3844" width="19.85546875" customWidth="1"/>
    <col min="3845" max="3847" width="12.42578125" customWidth="1"/>
    <col min="3848" max="3849" width="13.5703125" customWidth="1"/>
    <col min="3850" max="3850" width="19.7109375" customWidth="1"/>
    <col min="3851" max="3851" width="11.140625" customWidth="1"/>
    <col min="3852" max="3852" width="22.5703125" customWidth="1"/>
    <col min="3853" max="3853" width="21.28515625" customWidth="1"/>
    <col min="3854" max="3854" width="14.85546875" customWidth="1"/>
    <col min="3855" max="3855" width="19.42578125" customWidth="1"/>
    <col min="3857" max="3858" width="14.42578125" bestFit="1" customWidth="1"/>
    <col min="4097" max="4097" width="5.28515625" customWidth="1"/>
    <col min="4098" max="4098" width="45.140625" customWidth="1"/>
    <col min="4099" max="4099" width="12.7109375" customWidth="1"/>
    <col min="4100" max="4100" width="19.85546875" customWidth="1"/>
    <col min="4101" max="4103" width="12.42578125" customWidth="1"/>
    <col min="4104" max="4105" width="13.5703125" customWidth="1"/>
    <col min="4106" max="4106" width="19.7109375" customWidth="1"/>
    <col min="4107" max="4107" width="11.140625" customWidth="1"/>
    <col min="4108" max="4108" width="22.5703125" customWidth="1"/>
    <col min="4109" max="4109" width="21.28515625" customWidth="1"/>
    <col min="4110" max="4110" width="14.85546875" customWidth="1"/>
    <col min="4111" max="4111" width="19.42578125" customWidth="1"/>
    <col min="4113" max="4114" width="14.42578125" bestFit="1" customWidth="1"/>
    <col min="4353" max="4353" width="5.28515625" customWidth="1"/>
    <col min="4354" max="4354" width="45.140625" customWidth="1"/>
    <col min="4355" max="4355" width="12.7109375" customWidth="1"/>
    <col min="4356" max="4356" width="19.85546875" customWidth="1"/>
    <col min="4357" max="4359" width="12.42578125" customWidth="1"/>
    <col min="4360" max="4361" width="13.5703125" customWidth="1"/>
    <col min="4362" max="4362" width="19.7109375" customWidth="1"/>
    <col min="4363" max="4363" width="11.140625" customWidth="1"/>
    <col min="4364" max="4364" width="22.5703125" customWidth="1"/>
    <col min="4365" max="4365" width="21.28515625" customWidth="1"/>
    <col min="4366" max="4366" width="14.85546875" customWidth="1"/>
    <col min="4367" max="4367" width="19.42578125" customWidth="1"/>
    <col min="4369" max="4370" width="14.42578125" bestFit="1" customWidth="1"/>
    <col min="4609" max="4609" width="5.28515625" customWidth="1"/>
    <col min="4610" max="4610" width="45.140625" customWidth="1"/>
    <col min="4611" max="4611" width="12.7109375" customWidth="1"/>
    <col min="4612" max="4612" width="19.85546875" customWidth="1"/>
    <col min="4613" max="4615" width="12.42578125" customWidth="1"/>
    <col min="4616" max="4617" width="13.5703125" customWidth="1"/>
    <col min="4618" max="4618" width="19.7109375" customWidth="1"/>
    <col min="4619" max="4619" width="11.140625" customWidth="1"/>
    <col min="4620" max="4620" width="22.5703125" customWidth="1"/>
    <col min="4621" max="4621" width="21.28515625" customWidth="1"/>
    <col min="4622" max="4622" width="14.85546875" customWidth="1"/>
    <col min="4623" max="4623" width="19.42578125" customWidth="1"/>
    <col min="4625" max="4626" width="14.42578125" bestFit="1" customWidth="1"/>
    <col min="4865" max="4865" width="5.28515625" customWidth="1"/>
    <col min="4866" max="4866" width="45.140625" customWidth="1"/>
    <col min="4867" max="4867" width="12.7109375" customWidth="1"/>
    <col min="4868" max="4868" width="19.85546875" customWidth="1"/>
    <col min="4869" max="4871" width="12.42578125" customWidth="1"/>
    <col min="4872" max="4873" width="13.5703125" customWidth="1"/>
    <col min="4874" max="4874" width="19.7109375" customWidth="1"/>
    <col min="4875" max="4875" width="11.140625" customWidth="1"/>
    <col min="4876" max="4876" width="22.5703125" customWidth="1"/>
    <col min="4877" max="4877" width="21.28515625" customWidth="1"/>
    <col min="4878" max="4878" width="14.85546875" customWidth="1"/>
    <col min="4879" max="4879" width="19.42578125" customWidth="1"/>
    <col min="4881" max="4882" width="14.42578125" bestFit="1" customWidth="1"/>
    <col min="5121" max="5121" width="5.28515625" customWidth="1"/>
    <col min="5122" max="5122" width="45.140625" customWidth="1"/>
    <col min="5123" max="5123" width="12.7109375" customWidth="1"/>
    <col min="5124" max="5124" width="19.85546875" customWidth="1"/>
    <col min="5125" max="5127" width="12.42578125" customWidth="1"/>
    <col min="5128" max="5129" width="13.5703125" customWidth="1"/>
    <col min="5130" max="5130" width="19.7109375" customWidth="1"/>
    <col min="5131" max="5131" width="11.140625" customWidth="1"/>
    <col min="5132" max="5132" width="22.5703125" customWidth="1"/>
    <col min="5133" max="5133" width="21.28515625" customWidth="1"/>
    <col min="5134" max="5134" width="14.85546875" customWidth="1"/>
    <col min="5135" max="5135" width="19.42578125" customWidth="1"/>
    <col min="5137" max="5138" width="14.42578125" bestFit="1" customWidth="1"/>
    <col min="5377" max="5377" width="5.28515625" customWidth="1"/>
    <col min="5378" max="5378" width="45.140625" customWidth="1"/>
    <col min="5379" max="5379" width="12.7109375" customWidth="1"/>
    <col min="5380" max="5380" width="19.85546875" customWidth="1"/>
    <col min="5381" max="5383" width="12.42578125" customWidth="1"/>
    <col min="5384" max="5385" width="13.5703125" customWidth="1"/>
    <col min="5386" max="5386" width="19.7109375" customWidth="1"/>
    <col min="5387" max="5387" width="11.140625" customWidth="1"/>
    <col min="5388" max="5388" width="22.5703125" customWidth="1"/>
    <col min="5389" max="5389" width="21.28515625" customWidth="1"/>
    <col min="5390" max="5390" width="14.85546875" customWidth="1"/>
    <col min="5391" max="5391" width="19.42578125" customWidth="1"/>
    <col min="5393" max="5394" width="14.42578125" bestFit="1" customWidth="1"/>
    <col min="5633" max="5633" width="5.28515625" customWidth="1"/>
    <col min="5634" max="5634" width="45.140625" customWidth="1"/>
    <col min="5635" max="5635" width="12.7109375" customWidth="1"/>
    <col min="5636" max="5636" width="19.85546875" customWidth="1"/>
    <col min="5637" max="5639" width="12.42578125" customWidth="1"/>
    <col min="5640" max="5641" width="13.5703125" customWidth="1"/>
    <col min="5642" max="5642" width="19.7109375" customWidth="1"/>
    <col min="5643" max="5643" width="11.140625" customWidth="1"/>
    <col min="5644" max="5644" width="22.5703125" customWidth="1"/>
    <col min="5645" max="5645" width="21.28515625" customWidth="1"/>
    <col min="5646" max="5646" width="14.85546875" customWidth="1"/>
    <col min="5647" max="5647" width="19.42578125" customWidth="1"/>
    <col min="5649" max="5650" width="14.42578125" bestFit="1" customWidth="1"/>
    <col min="5889" max="5889" width="5.28515625" customWidth="1"/>
    <col min="5890" max="5890" width="45.140625" customWidth="1"/>
    <col min="5891" max="5891" width="12.7109375" customWidth="1"/>
    <col min="5892" max="5892" width="19.85546875" customWidth="1"/>
    <col min="5893" max="5895" width="12.42578125" customWidth="1"/>
    <col min="5896" max="5897" width="13.5703125" customWidth="1"/>
    <col min="5898" max="5898" width="19.7109375" customWidth="1"/>
    <col min="5899" max="5899" width="11.140625" customWidth="1"/>
    <col min="5900" max="5900" width="22.5703125" customWidth="1"/>
    <col min="5901" max="5901" width="21.28515625" customWidth="1"/>
    <col min="5902" max="5902" width="14.85546875" customWidth="1"/>
    <col min="5903" max="5903" width="19.42578125" customWidth="1"/>
    <col min="5905" max="5906" width="14.42578125" bestFit="1" customWidth="1"/>
    <col min="6145" max="6145" width="5.28515625" customWidth="1"/>
    <col min="6146" max="6146" width="45.140625" customWidth="1"/>
    <col min="6147" max="6147" width="12.7109375" customWidth="1"/>
    <col min="6148" max="6148" width="19.85546875" customWidth="1"/>
    <col min="6149" max="6151" width="12.42578125" customWidth="1"/>
    <col min="6152" max="6153" width="13.5703125" customWidth="1"/>
    <col min="6154" max="6154" width="19.7109375" customWidth="1"/>
    <col min="6155" max="6155" width="11.140625" customWidth="1"/>
    <col min="6156" max="6156" width="22.5703125" customWidth="1"/>
    <col min="6157" max="6157" width="21.28515625" customWidth="1"/>
    <col min="6158" max="6158" width="14.85546875" customWidth="1"/>
    <col min="6159" max="6159" width="19.42578125" customWidth="1"/>
    <col min="6161" max="6162" width="14.42578125" bestFit="1" customWidth="1"/>
    <col min="6401" max="6401" width="5.28515625" customWidth="1"/>
    <col min="6402" max="6402" width="45.140625" customWidth="1"/>
    <col min="6403" max="6403" width="12.7109375" customWidth="1"/>
    <col min="6404" max="6404" width="19.85546875" customWidth="1"/>
    <col min="6405" max="6407" width="12.42578125" customWidth="1"/>
    <col min="6408" max="6409" width="13.5703125" customWidth="1"/>
    <col min="6410" max="6410" width="19.7109375" customWidth="1"/>
    <col min="6411" max="6411" width="11.140625" customWidth="1"/>
    <col min="6412" max="6412" width="22.5703125" customWidth="1"/>
    <col min="6413" max="6413" width="21.28515625" customWidth="1"/>
    <col min="6414" max="6414" width="14.85546875" customWidth="1"/>
    <col min="6415" max="6415" width="19.42578125" customWidth="1"/>
    <col min="6417" max="6418" width="14.42578125" bestFit="1" customWidth="1"/>
    <col min="6657" max="6657" width="5.28515625" customWidth="1"/>
    <col min="6658" max="6658" width="45.140625" customWidth="1"/>
    <col min="6659" max="6659" width="12.7109375" customWidth="1"/>
    <col min="6660" max="6660" width="19.85546875" customWidth="1"/>
    <col min="6661" max="6663" width="12.42578125" customWidth="1"/>
    <col min="6664" max="6665" width="13.5703125" customWidth="1"/>
    <col min="6666" max="6666" width="19.7109375" customWidth="1"/>
    <col min="6667" max="6667" width="11.140625" customWidth="1"/>
    <col min="6668" max="6668" width="22.5703125" customWidth="1"/>
    <col min="6669" max="6669" width="21.28515625" customWidth="1"/>
    <col min="6670" max="6670" width="14.85546875" customWidth="1"/>
    <col min="6671" max="6671" width="19.42578125" customWidth="1"/>
    <col min="6673" max="6674" width="14.42578125" bestFit="1" customWidth="1"/>
    <col min="6913" max="6913" width="5.28515625" customWidth="1"/>
    <col min="6914" max="6914" width="45.140625" customWidth="1"/>
    <col min="6915" max="6915" width="12.7109375" customWidth="1"/>
    <col min="6916" max="6916" width="19.85546875" customWidth="1"/>
    <col min="6917" max="6919" width="12.42578125" customWidth="1"/>
    <col min="6920" max="6921" width="13.5703125" customWidth="1"/>
    <col min="6922" max="6922" width="19.7109375" customWidth="1"/>
    <col min="6923" max="6923" width="11.140625" customWidth="1"/>
    <col min="6924" max="6924" width="22.5703125" customWidth="1"/>
    <col min="6925" max="6925" width="21.28515625" customWidth="1"/>
    <col min="6926" max="6926" width="14.85546875" customWidth="1"/>
    <col min="6927" max="6927" width="19.42578125" customWidth="1"/>
    <col min="6929" max="6930" width="14.42578125" bestFit="1" customWidth="1"/>
    <col min="7169" max="7169" width="5.28515625" customWidth="1"/>
    <col min="7170" max="7170" width="45.140625" customWidth="1"/>
    <col min="7171" max="7171" width="12.7109375" customWidth="1"/>
    <col min="7172" max="7172" width="19.85546875" customWidth="1"/>
    <col min="7173" max="7175" width="12.42578125" customWidth="1"/>
    <col min="7176" max="7177" width="13.5703125" customWidth="1"/>
    <col min="7178" max="7178" width="19.7109375" customWidth="1"/>
    <col min="7179" max="7179" width="11.140625" customWidth="1"/>
    <col min="7180" max="7180" width="22.5703125" customWidth="1"/>
    <col min="7181" max="7181" width="21.28515625" customWidth="1"/>
    <col min="7182" max="7182" width="14.85546875" customWidth="1"/>
    <col min="7183" max="7183" width="19.42578125" customWidth="1"/>
    <col min="7185" max="7186" width="14.42578125" bestFit="1" customWidth="1"/>
    <col min="7425" max="7425" width="5.28515625" customWidth="1"/>
    <col min="7426" max="7426" width="45.140625" customWidth="1"/>
    <col min="7427" max="7427" width="12.7109375" customWidth="1"/>
    <col min="7428" max="7428" width="19.85546875" customWidth="1"/>
    <col min="7429" max="7431" width="12.42578125" customWidth="1"/>
    <col min="7432" max="7433" width="13.5703125" customWidth="1"/>
    <col min="7434" max="7434" width="19.7109375" customWidth="1"/>
    <col min="7435" max="7435" width="11.140625" customWidth="1"/>
    <col min="7436" max="7436" width="22.5703125" customWidth="1"/>
    <col min="7437" max="7437" width="21.28515625" customWidth="1"/>
    <col min="7438" max="7438" width="14.85546875" customWidth="1"/>
    <col min="7439" max="7439" width="19.42578125" customWidth="1"/>
    <col min="7441" max="7442" width="14.42578125" bestFit="1" customWidth="1"/>
    <col min="7681" max="7681" width="5.28515625" customWidth="1"/>
    <col min="7682" max="7682" width="45.140625" customWidth="1"/>
    <col min="7683" max="7683" width="12.7109375" customWidth="1"/>
    <col min="7684" max="7684" width="19.85546875" customWidth="1"/>
    <col min="7685" max="7687" width="12.42578125" customWidth="1"/>
    <col min="7688" max="7689" width="13.5703125" customWidth="1"/>
    <col min="7690" max="7690" width="19.7109375" customWidth="1"/>
    <col min="7691" max="7691" width="11.140625" customWidth="1"/>
    <col min="7692" max="7692" width="22.5703125" customWidth="1"/>
    <col min="7693" max="7693" width="21.28515625" customWidth="1"/>
    <col min="7694" max="7694" width="14.85546875" customWidth="1"/>
    <col min="7695" max="7695" width="19.42578125" customWidth="1"/>
    <col min="7697" max="7698" width="14.42578125" bestFit="1" customWidth="1"/>
    <col min="7937" max="7937" width="5.28515625" customWidth="1"/>
    <col min="7938" max="7938" width="45.140625" customWidth="1"/>
    <col min="7939" max="7939" width="12.7109375" customWidth="1"/>
    <col min="7940" max="7940" width="19.85546875" customWidth="1"/>
    <col min="7941" max="7943" width="12.42578125" customWidth="1"/>
    <col min="7944" max="7945" width="13.5703125" customWidth="1"/>
    <col min="7946" max="7946" width="19.7109375" customWidth="1"/>
    <col min="7947" max="7947" width="11.140625" customWidth="1"/>
    <col min="7948" max="7948" width="22.5703125" customWidth="1"/>
    <col min="7949" max="7949" width="21.28515625" customWidth="1"/>
    <col min="7950" max="7950" width="14.85546875" customWidth="1"/>
    <col min="7951" max="7951" width="19.42578125" customWidth="1"/>
    <col min="7953" max="7954" width="14.42578125" bestFit="1" customWidth="1"/>
    <col min="8193" max="8193" width="5.28515625" customWidth="1"/>
    <col min="8194" max="8194" width="45.140625" customWidth="1"/>
    <col min="8195" max="8195" width="12.7109375" customWidth="1"/>
    <col min="8196" max="8196" width="19.85546875" customWidth="1"/>
    <col min="8197" max="8199" width="12.42578125" customWidth="1"/>
    <col min="8200" max="8201" width="13.5703125" customWidth="1"/>
    <col min="8202" max="8202" width="19.7109375" customWidth="1"/>
    <col min="8203" max="8203" width="11.140625" customWidth="1"/>
    <col min="8204" max="8204" width="22.5703125" customWidth="1"/>
    <col min="8205" max="8205" width="21.28515625" customWidth="1"/>
    <col min="8206" max="8206" width="14.85546875" customWidth="1"/>
    <col min="8207" max="8207" width="19.42578125" customWidth="1"/>
    <col min="8209" max="8210" width="14.42578125" bestFit="1" customWidth="1"/>
    <col min="8449" max="8449" width="5.28515625" customWidth="1"/>
    <col min="8450" max="8450" width="45.140625" customWidth="1"/>
    <col min="8451" max="8451" width="12.7109375" customWidth="1"/>
    <col min="8452" max="8452" width="19.85546875" customWidth="1"/>
    <col min="8453" max="8455" width="12.42578125" customWidth="1"/>
    <col min="8456" max="8457" width="13.5703125" customWidth="1"/>
    <col min="8458" max="8458" width="19.7109375" customWidth="1"/>
    <col min="8459" max="8459" width="11.140625" customWidth="1"/>
    <col min="8460" max="8460" width="22.5703125" customWidth="1"/>
    <col min="8461" max="8461" width="21.28515625" customWidth="1"/>
    <col min="8462" max="8462" width="14.85546875" customWidth="1"/>
    <col min="8463" max="8463" width="19.42578125" customWidth="1"/>
    <col min="8465" max="8466" width="14.42578125" bestFit="1" customWidth="1"/>
    <col min="8705" max="8705" width="5.28515625" customWidth="1"/>
    <col min="8706" max="8706" width="45.140625" customWidth="1"/>
    <col min="8707" max="8707" width="12.7109375" customWidth="1"/>
    <col min="8708" max="8708" width="19.85546875" customWidth="1"/>
    <col min="8709" max="8711" width="12.42578125" customWidth="1"/>
    <col min="8712" max="8713" width="13.5703125" customWidth="1"/>
    <col min="8714" max="8714" width="19.7109375" customWidth="1"/>
    <col min="8715" max="8715" width="11.140625" customWidth="1"/>
    <col min="8716" max="8716" width="22.5703125" customWidth="1"/>
    <col min="8717" max="8717" width="21.28515625" customWidth="1"/>
    <col min="8718" max="8718" width="14.85546875" customWidth="1"/>
    <col min="8719" max="8719" width="19.42578125" customWidth="1"/>
    <col min="8721" max="8722" width="14.42578125" bestFit="1" customWidth="1"/>
    <col min="8961" max="8961" width="5.28515625" customWidth="1"/>
    <col min="8962" max="8962" width="45.140625" customWidth="1"/>
    <col min="8963" max="8963" width="12.7109375" customWidth="1"/>
    <col min="8964" max="8964" width="19.85546875" customWidth="1"/>
    <col min="8965" max="8967" width="12.42578125" customWidth="1"/>
    <col min="8968" max="8969" width="13.5703125" customWidth="1"/>
    <col min="8970" max="8970" width="19.7109375" customWidth="1"/>
    <col min="8971" max="8971" width="11.140625" customWidth="1"/>
    <col min="8972" max="8972" width="22.5703125" customWidth="1"/>
    <col min="8973" max="8973" width="21.28515625" customWidth="1"/>
    <col min="8974" max="8974" width="14.85546875" customWidth="1"/>
    <col min="8975" max="8975" width="19.42578125" customWidth="1"/>
    <col min="8977" max="8978" width="14.42578125" bestFit="1" customWidth="1"/>
    <col min="9217" max="9217" width="5.28515625" customWidth="1"/>
    <col min="9218" max="9218" width="45.140625" customWidth="1"/>
    <col min="9219" max="9219" width="12.7109375" customWidth="1"/>
    <col min="9220" max="9220" width="19.85546875" customWidth="1"/>
    <col min="9221" max="9223" width="12.42578125" customWidth="1"/>
    <col min="9224" max="9225" width="13.5703125" customWidth="1"/>
    <col min="9226" max="9226" width="19.7109375" customWidth="1"/>
    <col min="9227" max="9227" width="11.140625" customWidth="1"/>
    <col min="9228" max="9228" width="22.5703125" customWidth="1"/>
    <col min="9229" max="9229" width="21.28515625" customWidth="1"/>
    <col min="9230" max="9230" width="14.85546875" customWidth="1"/>
    <col min="9231" max="9231" width="19.42578125" customWidth="1"/>
    <col min="9233" max="9234" width="14.42578125" bestFit="1" customWidth="1"/>
    <col min="9473" max="9473" width="5.28515625" customWidth="1"/>
    <col min="9474" max="9474" width="45.140625" customWidth="1"/>
    <col min="9475" max="9475" width="12.7109375" customWidth="1"/>
    <col min="9476" max="9476" width="19.85546875" customWidth="1"/>
    <col min="9477" max="9479" width="12.42578125" customWidth="1"/>
    <col min="9480" max="9481" width="13.5703125" customWidth="1"/>
    <col min="9482" max="9482" width="19.7109375" customWidth="1"/>
    <col min="9483" max="9483" width="11.140625" customWidth="1"/>
    <col min="9484" max="9484" width="22.5703125" customWidth="1"/>
    <col min="9485" max="9485" width="21.28515625" customWidth="1"/>
    <col min="9486" max="9486" width="14.85546875" customWidth="1"/>
    <col min="9487" max="9487" width="19.42578125" customWidth="1"/>
    <col min="9489" max="9490" width="14.42578125" bestFit="1" customWidth="1"/>
    <col min="9729" max="9729" width="5.28515625" customWidth="1"/>
    <col min="9730" max="9730" width="45.140625" customWidth="1"/>
    <col min="9731" max="9731" width="12.7109375" customWidth="1"/>
    <col min="9732" max="9732" width="19.85546875" customWidth="1"/>
    <col min="9733" max="9735" width="12.42578125" customWidth="1"/>
    <col min="9736" max="9737" width="13.5703125" customWidth="1"/>
    <col min="9738" max="9738" width="19.7109375" customWidth="1"/>
    <col min="9739" max="9739" width="11.140625" customWidth="1"/>
    <col min="9740" max="9740" width="22.5703125" customWidth="1"/>
    <col min="9741" max="9741" width="21.28515625" customWidth="1"/>
    <col min="9742" max="9742" width="14.85546875" customWidth="1"/>
    <col min="9743" max="9743" width="19.42578125" customWidth="1"/>
    <col min="9745" max="9746" width="14.42578125" bestFit="1" customWidth="1"/>
    <col min="9985" max="9985" width="5.28515625" customWidth="1"/>
    <col min="9986" max="9986" width="45.140625" customWidth="1"/>
    <col min="9987" max="9987" width="12.7109375" customWidth="1"/>
    <col min="9988" max="9988" width="19.85546875" customWidth="1"/>
    <col min="9989" max="9991" width="12.42578125" customWidth="1"/>
    <col min="9992" max="9993" width="13.5703125" customWidth="1"/>
    <col min="9994" max="9994" width="19.7109375" customWidth="1"/>
    <col min="9995" max="9995" width="11.140625" customWidth="1"/>
    <col min="9996" max="9996" width="22.5703125" customWidth="1"/>
    <col min="9997" max="9997" width="21.28515625" customWidth="1"/>
    <col min="9998" max="9998" width="14.85546875" customWidth="1"/>
    <col min="9999" max="9999" width="19.42578125" customWidth="1"/>
    <col min="10001" max="10002" width="14.42578125" bestFit="1" customWidth="1"/>
    <col min="10241" max="10241" width="5.28515625" customWidth="1"/>
    <col min="10242" max="10242" width="45.140625" customWidth="1"/>
    <col min="10243" max="10243" width="12.7109375" customWidth="1"/>
    <col min="10244" max="10244" width="19.85546875" customWidth="1"/>
    <col min="10245" max="10247" width="12.42578125" customWidth="1"/>
    <col min="10248" max="10249" width="13.5703125" customWidth="1"/>
    <col min="10250" max="10250" width="19.7109375" customWidth="1"/>
    <col min="10251" max="10251" width="11.140625" customWidth="1"/>
    <col min="10252" max="10252" width="22.5703125" customWidth="1"/>
    <col min="10253" max="10253" width="21.28515625" customWidth="1"/>
    <col min="10254" max="10254" width="14.85546875" customWidth="1"/>
    <col min="10255" max="10255" width="19.42578125" customWidth="1"/>
    <col min="10257" max="10258" width="14.42578125" bestFit="1" customWidth="1"/>
    <col min="10497" max="10497" width="5.28515625" customWidth="1"/>
    <col min="10498" max="10498" width="45.140625" customWidth="1"/>
    <col min="10499" max="10499" width="12.7109375" customWidth="1"/>
    <col min="10500" max="10500" width="19.85546875" customWidth="1"/>
    <col min="10501" max="10503" width="12.42578125" customWidth="1"/>
    <col min="10504" max="10505" width="13.5703125" customWidth="1"/>
    <col min="10506" max="10506" width="19.7109375" customWidth="1"/>
    <col min="10507" max="10507" width="11.140625" customWidth="1"/>
    <col min="10508" max="10508" width="22.5703125" customWidth="1"/>
    <col min="10509" max="10509" width="21.28515625" customWidth="1"/>
    <col min="10510" max="10510" width="14.85546875" customWidth="1"/>
    <col min="10511" max="10511" width="19.42578125" customWidth="1"/>
    <col min="10513" max="10514" width="14.42578125" bestFit="1" customWidth="1"/>
    <col min="10753" max="10753" width="5.28515625" customWidth="1"/>
    <col min="10754" max="10754" width="45.140625" customWidth="1"/>
    <col min="10755" max="10755" width="12.7109375" customWidth="1"/>
    <col min="10756" max="10756" width="19.85546875" customWidth="1"/>
    <col min="10757" max="10759" width="12.42578125" customWidth="1"/>
    <col min="10760" max="10761" width="13.5703125" customWidth="1"/>
    <col min="10762" max="10762" width="19.7109375" customWidth="1"/>
    <col min="10763" max="10763" width="11.140625" customWidth="1"/>
    <col min="10764" max="10764" width="22.5703125" customWidth="1"/>
    <col min="10765" max="10765" width="21.28515625" customWidth="1"/>
    <col min="10766" max="10766" width="14.85546875" customWidth="1"/>
    <col min="10767" max="10767" width="19.42578125" customWidth="1"/>
    <col min="10769" max="10770" width="14.42578125" bestFit="1" customWidth="1"/>
    <col min="11009" max="11009" width="5.28515625" customWidth="1"/>
    <col min="11010" max="11010" width="45.140625" customWidth="1"/>
    <col min="11011" max="11011" width="12.7109375" customWidth="1"/>
    <col min="11012" max="11012" width="19.85546875" customWidth="1"/>
    <col min="11013" max="11015" width="12.42578125" customWidth="1"/>
    <col min="11016" max="11017" width="13.5703125" customWidth="1"/>
    <col min="11018" max="11018" width="19.7109375" customWidth="1"/>
    <col min="11019" max="11019" width="11.140625" customWidth="1"/>
    <col min="11020" max="11020" width="22.5703125" customWidth="1"/>
    <col min="11021" max="11021" width="21.28515625" customWidth="1"/>
    <col min="11022" max="11022" width="14.85546875" customWidth="1"/>
    <col min="11023" max="11023" width="19.42578125" customWidth="1"/>
    <col min="11025" max="11026" width="14.42578125" bestFit="1" customWidth="1"/>
    <col min="11265" max="11265" width="5.28515625" customWidth="1"/>
    <col min="11266" max="11266" width="45.140625" customWidth="1"/>
    <col min="11267" max="11267" width="12.7109375" customWidth="1"/>
    <col min="11268" max="11268" width="19.85546875" customWidth="1"/>
    <col min="11269" max="11271" width="12.42578125" customWidth="1"/>
    <col min="11272" max="11273" width="13.5703125" customWidth="1"/>
    <col min="11274" max="11274" width="19.7109375" customWidth="1"/>
    <col min="11275" max="11275" width="11.140625" customWidth="1"/>
    <col min="11276" max="11276" width="22.5703125" customWidth="1"/>
    <col min="11277" max="11277" width="21.28515625" customWidth="1"/>
    <col min="11278" max="11278" width="14.85546875" customWidth="1"/>
    <col min="11279" max="11279" width="19.42578125" customWidth="1"/>
    <col min="11281" max="11282" width="14.42578125" bestFit="1" customWidth="1"/>
    <col min="11521" max="11521" width="5.28515625" customWidth="1"/>
    <col min="11522" max="11522" width="45.140625" customWidth="1"/>
    <col min="11523" max="11523" width="12.7109375" customWidth="1"/>
    <col min="11524" max="11524" width="19.85546875" customWidth="1"/>
    <col min="11525" max="11527" width="12.42578125" customWidth="1"/>
    <col min="11528" max="11529" width="13.5703125" customWidth="1"/>
    <col min="11530" max="11530" width="19.7109375" customWidth="1"/>
    <col min="11531" max="11531" width="11.140625" customWidth="1"/>
    <col min="11532" max="11532" width="22.5703125" customWidth="1"/>
    <col min="11533" max="11533" width="21.28515625" customWidth="1"/>
    <col min="11534" max="11534" width="14.85546875" customWidth="1"/>
    <col min="11535" max="11535" width="19.42578125" customWidth="1"/>
    <col min="11537" max="11538" width="14.42578125" bestFit="1" customWidth="1"/>
    <col min="11777" max="11777" width="5.28515625" customWidth="1"/>
    <col min="11778" max="11778" width="45.140625" customWidth="1"/>
    <col min="11779" max="11779" width="12.7109375" customWidth="1"/>
    <col min="11780" max="11780" width="19.85546875" customWidth="1"/>
    <col min="11781" max="11783" width="12.42578125" customWidth="1"/>
    <col min="11784" max="11785" width="13.5703125" customWidth="1"/>
    <col min="11786" max="11786" width="19.7109375" customWidth="1"/>
    <col min="11787" max="11787" width="11.140625" customWidth="1"/>
    <col min="11788" max="11788" width="22.5703125" customWidth="1"/>
    <col min="11789" max="11789" width="21.28515625" customWidth="1"/>
    <col min="11790" max="11790" width="14.85546875" customWidth="1"/>
    <col min="11791" max="11791" width="19.42578125" customWidth="1"/>
    <col min="11793" max="11794" width="14.42578125" bestFit="1" customWidth="1"/>
    <col min="12033" max="12033" width="5.28515625" customWidth="1"/>
    <col min="12034" max="12034" width="45.140625" customWidth="1"/>
    <col min="12035" max="12035" width="12.7109375" customWidth="1"/>
    <col min="12036" max="12036" width="19.85546875" customWidth="1"/>
    <col min="12037" max="12039" width="12.42578125" customWidth="1"/>
    <col min="12040" max="12041" width="13.5703125" customWidth="1"/>
    <col min="12042" max="12042" width="19.7109375" customWidth="1"/>
    <col min="12043" max="12043" width="11.140625" customWidth="1"/>
    <col min="12044" max="12044" width="22.5703125" customWidth="1"/>
    <col min="12045" max="12045" width="21.28515625" customWidth="1"/>
    <col min="12046" max="12046" width="14.85546875" customWidth="1"/>
    <col min="12047" max="12047" width="19.42578125" customWidth="1"/>
    <col min="12049" max="12050" width="14.42578125" bestFit="1" customWidth="1"/>
    <col min="12289" max="12289" width="5.28515625" customWidth="1"/>
    <col min="12290" max="12290" width="45.140625" customWidth="1"/>
    <col min="12291" max="12291" width="12.7109375" customWidth="1"/>
    <col min="12292" max="12292" width="19.85546875" customWidth="1"/>
    <col min="12293" max="12295" width="12.42578125" customWidth="1"/>
    <col min="12296" max="12297" width="13.5703125" customWidth="1"/>
    <col min="12298" max="12298" width="19.7109375" customWidth="1"/>
    <col min="12299" max="12299" width="11.140625" customWidth="1"/>
    <col min="12300" max="12300" width="22.5703125" customWidth="1"/>
    <col min="12301" max="12301" width="21.28515625" customWidth="1"/>
    <col min="12302" max="12302" width="14.85546875" customWidth="1"/>
    <col min="12303" max="12303" width="19.42578125" customWidth="1"/>
    <col min="12305" max="12306" width="14.42578125" bestFit="1" customWidth="1"/>
    <col min="12545" max="12545" width="5.28515625" customWidth="1"/>
    <col min="12546" max="12546" width="45.140625" customWidth="1"/>
    <col min="12547" max="12547" width="12.7109375" customWidth="1"/>
    <col min="12548" max="12548" width="19.85546875" customWidth="1"/>
    <col min="12549" max="12551" width="12.42578125" customWidth="1"/>
    <col min="12552" max="12553" width="13.5703125" customWidth="1"/>
    <col min="12554" max="12554" width="19.7109375" customWidth="1"/>
    <col min="12555" max="12555" width="11.140625" customWidth="1"/>
    <col min="12556" max="12556" width="22.5703125" customWidth="1"/>
    <col min="12557" max="12557" width="21.28515625" customWidth="1"/>
    <col min="12558" max="12558" width="14.85546875" customWidth="1"/>
    <col min="12559" max="12559" width="19.42578125" customWidth="1"/>
    <col min="12561" max="12562" width="14.42578125" bestFit="1" customWidth="1"/>
    <col min="12801" max="12801" width="5.28515625" customWidth="1"/>
    <col min="12802" max="12802" width="45.140625" customWidth="1"/>
    <col min="12803" max="12803" width="12.7109375" customWidth="1"/>
    <col min="12804" max="12804" width="19.85546875" customWidth="1"/>
    <col min="12805" max="12807" width="12.42578125" customWidth="1"/>
    <col min="12808" max="12809" width="13.5703125" customWidth="1"/>
    <col min="12810" max="12810" width="19.7109375" customWidth="1"/>
    <col min="12811" max="12811" width="11.140625" customWidth="1"/>
    <col min="12812" max="12812" width="22.5703125" customWidth="1"/>
    <col min="12813" max="12813" width="21.28515625" customWidth="1"/>
    <col min="12814" max="12814" width="14.85546875" customWidth="1"/>
    <col min="12815" max="12815" width="19.42578125" customWidth="1"/>
    <col min="12817" max="12818" width="14.42578125" bestFit="1" customWidth="1"/>
    <col min="13057" max="13057" width="5.28515625" customWidth="1"/>
    <col min="13058" max="13058" width="45.140625" customWidth="1"/>
    <col min="13059" max="13059" width="12.7109375" customWidth="1"/>
    <col min="13060" max="13060" width="19.85546875" customWidth="1"/>
    <col min="13061" max="13063" width="12.42578125" customWidth="1"/>
    <col min="13064" max="13065" width="13.5703125" customWidth="1"/>
    <col min="13066" max="13066" width="19.7109375" customWidth="1"/>
    <col min="13067" max="13067" width="11.140625" customWidth="1"/>
    <col min="13068" max="13068" width="22.5703125" customWidth="1"/>
    <col min="13069" max="13069" width="21.28515625" customWidth="1"/>
    <col min="13070" max="13070" width="14.85546875" customWidth="1"/>
    <col min="13071" max="13071" width="19.42578125" customWidth="1"/>
    <col min="13073" max="13074" width="14.42578125" bestFit="1" customWidth="1"/>
    <col min="13313" max="13313" width="5.28515625" customWidth="1"/>
    <col min="13314" max="13314" width="45.140625" customWidth="1"/>
    <col min="13315" max="13315" width="12.7109375" customWidth="1"/>
    <col min="13316" max="13316" width="19.85546875" customWidth="1"/>
    <col min="13317" max="13319" width="12.42578125" customWidth="1"/>
    <col min="13320" max="13321" width="13.5703125" customWidth="1"/>
    <col min="13322" max="13322" width="19.7109375" customWidth="1"/>
    <col min="13323" max="13323" width="11.140625" customWidth="1"/>
    <col min="13324" max="13324" width="22.5703125" customWidth="1"/>
    <col min="13325" max="13325" width="21.28515625" customWidth="1"/>
    <col min="13326" max="13326" width="14.85546875" customWidth="1"/>
    <col min="13327" max="13327" width="19.42578125" customWidth="1"/>
    <col min="13329" max="13330" width="14.42578125" bestFit="1" customWidth="1"/>
    <col min="13569" max="13569" width="5.28515625" customWidth="1"/>
    <col min="13570" max="13570" width="45.140625" customWidth="1"/>
    <col min="13571" max="13571" width="12.7109375" customWidth="1"/>
    <col min="13572" max="13572" width="19.85546875" customWidth="1"/>
    <col min="13573" max="13575" width="12.42578125" customWidth="1"/>
    <col min="13576" max="13577" width="13.5703125" customWidth="1"/>
    <col min="13578" max="13578" width="19.7109375" customWidth="1"/>
    <col min="13579" max="13579" width="11.140625" customWidth="1"/>
    <col min="13580" max="13580" width="22.5703125" customWidth="1"/>
    <col min="13581" max="13581" width="21.28515625" customWidth="1"/>
    <col min="13582" max="13582" width="14.85546875" customWidth="1"/>
    <col min="13583" max="13583" width="19.42578125" customWidth="1"/>
    <col min="13585" max="13586" width="14.42578125" bestFit="1" customWidth="1"/>
    <col min="13825" max="13825" width="5.28515625" customWidth="1"/>
    <col min="13826" max="13826" width="45.140625" customWidth="1"/>
    <col min="13827" max="13827" width="12.7109375" customWidth="1"/>
    <col min="13828" max="13828" width="19.85546875" customWidth="1"/>
    <col min="13829" max="13831" width="12.42578125" customWidth="1"/>
    <col min="13832" max="13833" width="13.5703125" customWidth="1"/>
    <col min="13834" max="13834" width="19.7109375" customWidth="1"/>
    <col min="13835" max="13835" width="11.140625" customWidth="1"/>
    <col min="13836" max="13836" width="22.5703125" customWidth="1"/>
    <col min="13837" max="13837" width="21.28515625" customWidth="1"/>
    <col min="13838" max="13838" width="14.85546875" customWidth="1"/>
    <col min="13839" max="13839" width="19.42578125" customWidth="1"/>
    <col min="13841" max="13842" width="14.42578125" bestFit="1" customWidth="1"/>
    <col min="14081" max="14081" width="5.28515625" customWidth="1"/>
    <col min="14082" max="14082" width="45.140625" customWidth="1"/>
    <col min="14083" max="14083" width="12.7109375" customWidth="1"/>
    <col min="14084" max="14084" width="19.85546875" customWidth="1"/>
    <col min="14085" max="14087" width="12.42578125" customWidth="1"/>
    <col min="14088" max="14089" width="13.5703125" customWidth="1"/>
    <col min="14090" max="14090" width="19.7109375" customWidth="1"/>
    <col min="14091" max="14091" width="11.140625" customWidth="1"/>
    <col min="14092" max="14092" width="22.5703125" customWidth="1"/>
    <col min="14093" max="14093" width="21.28515625" customWidth="1"/>
    <col min="14094" max="14094" width="14.85546875" customWidth="1"/>
    <col min="14095" max="14095" width="19.42578125" customWidth="1"/>
    <col min="14097" max="14098" width="14.42578125" bestFit="1" customWidth="1"/>
    <col min="14337" max="14337" width="5.28515625" customWidth="1"/>
    <col min="14338" max="14338" width="45.140625" customWidth="1"/>
    <col min="14339" max="14339" width="12.7109375" customWidth="1"/>
    <col min="14340" max="14340" width="19.85546875" customWidth="1"/>
    <col min="14341" max="14343" width="12.42578125" customWidth="1"/>
    <col min="14344" max="14345" width="13.5703125" customWidth="1"/>
    <col min="14346" max="14346" width="19.7109375" customWidth="1"/>
    <col min="14347" max="14347" width="11.140625" customWidth="1"/>
    <col min="14348" max="14348" width="22.5703125" customWidth="1"/>
    <col min="14349" max="14349" width="21.28515625" customWidth="1"/>
    <col min="14350" max="14350" width="14.85546875" customWidth="1"/>
    <col min="14351" max="14351" width="19.42578125" customWidth="1"/>
    <col min="14353" max="14354" width="14.42578125" bestFit="1" customWidth="1"/>
    <col min="14593" max="14593" width="5.28515625" customWidth="1"/>
    <col min="14594" max="14594" width="45.140625" customWidth="1"/>
    <col min="14595" max="14595" width="12.7109375" customWidth="1"/>
    <col min="14596" max="14596" width="19.85546875" customWidth="1"/>
    <col min="14597" max="14599" width="12.42578125" customWidth="1"/>
    <col min="14600" max="14601" width="13.5703125" customWidth="1"/>
    <col min="14602" max="14602" width="19.7109375" customWidth="1"/>
    <col min="14603" max="14603" width="11.140625" customWidth="1"/>
    <col min="14604" max="14604" width="22.5703125" customWidth="1"/>
    <col min="14605" max="14605" width="21.28515625" customWidth="1"/>
    <col min="14606" max="14606" width="14.85546875" customWidth="1"/>
    <col min="14607" max="14607" width="19.42578125" customWidth="1"/>
    <col min="14609" max="14610" width="14.42578125" bestFit="1" customWidth="1"/>
    <col min="14849" max="14849" width="5.28515625" customWidth="1"/>
    <col min="14850" max="14850" width="45.140625" customWidth="1"/>
    <col min="14851" max="14851" width="12.7109375" customWidth="1"/>
    <col min="14852" max="14852" width="19.85546875" customWidth="1"/>
    <col min="14853" max="14855" width="12.42578125" customWidth="1"/>
    <col min="14856" max="14857" width="13.5703125" customWidth="1"/>
    <col min="14858" max="14858" width="19.7109375" customWidth="1"/>
    <col min="14859" max="14859" width="11.140625" customWidth="1"/>
    <col min="14860" max="14860" width="22.5703125" customWidth="1"/>
    <col min="14861" max="14861" width="21.28515625" customWidth="1"/>
    <col min="14862" max="14862" width="14.85546875" customWidth="1"/>
    <col min="14863" max="14863" width="19.42578125" customWidth="1"/>
    <col min="14865" max="14866" width="14.42578125" bestFit="1" customWidth="1"/>
    <col min="15105" max="15105" width="5.28515625" customWidth="1"/>
    <col min="15106" max="15106" width="45.140625" customWidth="1"/>
    <col min="15107" max="15107" width="12.7109375" customWidth="1"/>
    <col min="15108" max="15108" width="19.85546875" customWidth="1"/>
    <col min="15109" max="15111" width="12.42578125" customWidth="1"/>
    <col min="15112" max="15113" width="13.5703125" customWidth="1"/>
    <col min="15114" max="15114" width="19.7109375" customWidth="1"/>
    <col min="15115" max="15115" width="11.140625" customWidth="1"/>
    <col min="15116" max="15116" width="22.5703125" customWidth="1"/>
    <col min="15117" max="15117" width="21.28515625" customWidth="1"/>
    <col min="15118" max="15118" width="14.85546875" customWidth="1"/>
    <col min="15119" max="15119" width="19.42578125" customWidth="1"/>
    <col min="15121" max="15122" width="14.42578125" bestFit="1" customWidth="1"/>
    <col min="15361" max="15361" width="5.28515625" customWidth="1"/>
    <col min="15362" max="15362" width="45.140625" customWidth="1"/>
    <col min="15363" max="15363" width="12.7109375" customWidth="1"/>
    <col min="15364" max="15364" width="19.85546875" customWidth="1"/>
    <col min="15365" max="15367" width="12.42578125" customWidth="1"/>
    <col min="15368" max="15369" width="13.5703125" customWidth="1"/>
    <col min="15370" max="15370" width="19.7109375" customWidth="1"/>
    <col min="15371" max="15371" width="11.140625" customWidth="1"/>
    <col min="15372" max="15372" width="22.5703125" customWidth="1"/>
    <col min="15373" max="15373" width="21.28515625" customWidth="1"/>
    <col min="15374" max="15374" width="14.85546875" customWidth="1"/>
    <col min="15375" max="15375" width="19.42578125" customWidth="1"/>
    <col min="15377" max="15378" width="14.42578125" bestFit="1" customWidth="1"/>
    <col min="15617" max="15617" width="5.28515625" customWidth="1"/>
    <col min="15618" max="15618" width="45.140625" customWidth="1"/>
    <col min="15619" max="15619" width="12.7109375" customWidth="1"/>
    <col min="15620" max="15620" width="19.85546875" customWidth="1"/>
    <col min="15621" max="15623" width="12.42578125" customWidth="1"/>
    <col min="15624" max="15625" width="13.5703125" customWidth="1"/>
    <col min="15626" max="15626" width="19.7109375" customWidth="1"/>
    <col min="15627" max="15627" width="11.140625" customWidth="1"/>
    <col min="15628" max="15628" width="22.5703125" customWidth="1"/>
    <col min="15629" max="15629" width="21.28515625" customWidth="1"/>
    <col min="15630" max="15630" width="14.85546875" customWidth="1"/>
    <col min="15631" max="15631" width="19.42578125" customWidth="1"/>
    <col min="15633" max="15634" width="14.42578125" bestFit="1" customWidth="1"/>
    <col min="15873" max="15873" width="5.28515625" customWidth="1"/>
    <col min="15874" max="15874" width="45.140625" customWidth="1"/>
    <col min="15875" max="15875" width="12.7109375" customWidth="1"/>
    <col min="15876" max="15876" width="19.85546875" customWidth="1"/>
    <col min="15877" max="15879" width="12.42578125" customWidth="1"/>
    <col min="15880" max="15881" width="13.5703125" customWidth="1"/>
    <col min="15882" max="15882" width="19.7109375" customWidth="1"/>
    <col min="15883" max="15883" width="11.140625" customWidth="1"/>
    <col min="15884" max="15884" width="22.5703125" customWidth="1"/>
    <col min="15885" max="15885" width="21.28515625" customWidth="1"/>
    <col min="15886" max="15886" width="14.85546875" customWidth="1"/>
    <col min="15887" max="15887" width="19.42578125" customWidth="1"/>
    <col min="15889" max="15890" width="14.42578125" bestFit="1" customWidth="1"/>
    <col min="16129" max="16129" width="5.28515625" customWidth="1"/>
    <col min="16130" max="16130" width="45.140625" customWidth="1"/>
    <col min="16131" max="16131" width="12.7109375" customWidth="1"/>
    <col min="16132" max="16132" width="19.85546875" customWidth="1"/>
    <col min="16133" max="16135" width="12.42578125" customWidth="1"/>
    <col min="16136" max="16137" width="13.5703125" customWidth="1"/>
    <col min="16138" max="16138" width="19.7109375" customWidth="1"/>
    <col min="16139" max="16139" width="11.140625" customWidth="1"/>
    <col min="16140" max="16140" width="22.5703125" customWidth="1"/>
    <col min="16141" max="16141" width="21.28515625" customWidth="1"/>
    <col min="16142" max="16142" width="14.85546875" customWidth="1"/>
    <col min="16143" max="16143" width="19.42578125" customWidth="1"/>
    <col min="16145" max="16146" width="14.42578125" bestFit="1" customWidth="1"/>
  </cols>
  <sheetData>
    <row r="1" spans="1:15" s="67" customFormat="1" ht="24" customHeight="1" x14ac:dyDescent="0.3">
      <c r="A1" s="297"/>
      <c r="B1" s="297"/>
      <c r="C1" s="297"/>
      <c r="D1" s="297"/>
      <c r="E1" s="297"/>
      <c r="F1" s="297"/>
      <c r="G1" s="297"/>
      <c r="H1" s="95" t="s">
        <v>178</v>
      </c>
      <c r="I1" s="350" t="s">
        <v>240</v>
      </c>
      <c r="J1" s="297"/>
      <c r="K1" s="297"/>
      <c r="L1" s="297"/>
      <c r="M1" s="297"/>
      <c r="N1" s="297"/>
      <c r="O1" s="297"/>
    </row>
    <row r="2" spans="1:15" s="67" customFormat="1" ht="21.75" customHeight="1" x14ac:dyDescent="0.25">
      <c r="A2" s="752" t="s">
        <v>191</v>
      </c>
      <c r="B2" s="752"/>
      <c r="C2" s="752"/>
      <c r="D2" s="752"/>
      <c r="E2" s="752"/>
      <c r="F2" s="752"/>
      <c r="G2" s="752"/>
      <c r="H2" s="752"/>
      <c r="I2" s="752"/>
      <c r="J2" s="752"/>
      <c r="K2" s="752"/>
      <c r="L2" s="752"/>
      <c r="M2" s="752"/>
      <c r="N2" s="752"/>
      <c r="O2" s="752"/>
    </row>
    <row r="3" spans="1:15" s="67" customFormat="1" ht="15.75" x14ac:dyDescent="0.25">
      <c r="A3" s="99"/>
      <c r="B3" s="99"/>
      <c r="C3" s="99"/>
      <c r="D3" s="99"/>
      <c r="E3" s="99"/>
      <c r="F3" s="99"/>
      <c r="G3" s="99"/>
      <c r="H3" s="99"/>
      <c r="I3" s="99"/>
      <c r="J3" s="99"/>
      <c r="K3" s="99"/>
      <c r="L3" s="99"/>
      <c r="M3" s="99"/>
      <c r="N3" s="99"/>
      <c r="O3" s="99"/>
    </row>
    <row r="4" spans="1:15" s="67" customFormat="1" ht="33" customHeight="1" x14ac:dyDescent="0.25">
      <c r="A4" s="750" t="str">
        <f>Реквизиты!C35</f>
        <v>Реконструкция ТП-10/0,4кВ с установкой тр-ов 2х1250кВА взамен 2х1000кВА, со строительством 2КЛ-6кВ направлением ТП-10/0,4кВ № 323 - ТП-6/0,4кВ № 4006, с переводом 13КЛ-0,4кВ из ликвид-ой КТПн-6/0,4кВ в ТП-10/0,4кВ, в т.ч. ПИР: г.Москва, ул.Барклая, вблизи д.1Ж</v>
      </c>
      <c r="B4" s="750"/>
      <c r="C4" s="750"/>
      <c r="D4" s="750"/>
      <c r="E4" s="750"/>
      <c r="F4" s="750"/>
      <c r="G4" s="750"/>
      <c r="H4" s="750"/>
      <c r="I4" s="750"/>
      <c r="J4" s="750"/>
      <c r="K4" s="750"/>
      <c r="L4" s="750"/>
      <c r="M4" s="750"/>
      <c r="N4" s="750"/>
      <c r="O4" s="750"/>
    </row>
    <row r="5" spans="1:15" s="255" customFormat="1" ht="15.75" x14ac:dyDescent="0.25">
      <c r="A5" s="67"/>
      <c r="B5" s="751" t="s">
        <v>192</v>
      </c>
      <c r="C5" s="751"/>
      <c r="D5" s="751"/>
      <c r="E5" s="751"/>
      <c r="F5" s="751"/>
      <c r="G5" s="751"/>
      <c r="H5" s="751"/>
      <c r="I5" s="751"/>
      <c r="J5" s="751"/>
      <c r="K5" s="751"/>
      <c r="L5" s="751"/>
      <c r="M5" s="751"/>
      <c r="N5" s="751"/>
      <c r="O5" s="751"/>
    </row>
    <row r="6" spans="1:15" s="255" customFormat="1" ht="15.75" x14ac:dyDescent="0.25">
      <c r="A6" s="67"/>
      <c r="B6" s="196"/>
      <c r="C6" s="196"/>
      <c r="D6" s="196"/>
      <c r="E6" s="196"/>
      <c r="F6" s="196"/>
      <c r="G6" s="196"/>
      <c r="H6" s="196"/>
      <c r="I6" s="196"/>
      <c r="J6" s="196"/>
      <c r="K6" s="196"/>
      <c r="L6" s="196"/>
      <c r="M6" s="196"/>
      <c r="N6" s="196"/>
      <c r="O6" s="196"/>
    </row>
    <row r="7" spans="1:15" s="255" customFormat="1" ht="15" customHeight="1" x14ac:dyDescent="0.2">
      <c r="A7" s="784" t="s">
        <v>219</v>
      </c>
      <c r="B7" s="784"/>
      <c r="C7" s="784"/>
      <c r="D7" s="784"/>
      <c r="E7" s="784"/>
      <c r="F7" s="784"/>
      <c r="G7" s="784"/>
      <c r="H7" s="104" t="s">
        <v>391</v>
      </c>
      <c r="I7" s="69"/>
      <c r="J7" s="69"/>
      <c r="K7" s="69"/>
      <c r="L7" s="69"/>
      <c r="M7" s="69"/>
      <c r="N7" s="69"/>
      <c r="O7" s="69"/>
    </row>
    <row r="8" spans="1:15" s="255" customFormat="1" ht="15" x14ac:dyDescent="0.2">
      <c r="A8" s="254"/>
      <c r="B8" s="256"/>
      <c r="C8" s="256"/>
      <c r="D8" s="256"/>
      <c r="E8" s="256"/>
      <c r="F8" s="256"/>
      <c r="G8" s="256"/>
      <c r="H8" s="256"/>
      <c r="I8" s="256"/>
      <c r="J8" s="256"/>
      <c r="K8" s="256"/>
      <c r="L8" s="256"/>
      <c r="M8" s="256"/>
      <c r="N8" s="256"/>
      <c r="O8" s="256"/>
    </row>
    <row r="9" spans="1:15" ht="15" x14ac:dyDescent="0.2">
      <c r="A9" s="377" t="s">
        <v>273</v>
      </c>
    </row>
    <row r="10" spans="1:15" ht="18" customHeight="1" x14ac:dyDescent="0.2">
      <c r="A10" s="791" t="s">
        <v>164</v>
      </c>
      <c r="B10" s="791" t="s">
        <v>112</v>
      </c>
      <c r="C10" s="791" t="s">
        <v>193</v>
      </c>
      <c r="D10" s="791" t="s">
        <v>114</v>
      </c>
      <c r="E10" s="791"/>
      <c r="F10" s="791"/>
      <c r="G10" s="791"/>
      <c r="H10" s="791"/>
      <c r="I10" s="791"/>
      <c r="J10" s="791"/>
      <c r="K10" s="791"/>
      <c r="L10" s="791"/>
      <c r="M10" s="791"/>
      <c r="N10" s="791"/>
      <c r="O10" s="791"/>
    </row>
    <row r="11" spans="1:15" ht="75.75" customHeight="1" x14ac:dyDescent="0.2">
      <c r="A11" s="791"/>
      <c r="B11" s="791"/>
      <c r="C11" s="791"/>
      <c r="D11" s="437" t="s">
        <v>115</v>
      </c>
      <c r="E11" s="437" t="s">
        <v>116</v>
      </c>
      <c r="F11" s="437" t="s">
        <v>117</v>
      </c>
      <c r="G11" s="437" t="s">
        <v>194</v>
      </c>
      <c r="H11" s="437" t="s">
        <v>223</v>
      </c>
      <c r="I11" s="437" t="s">
        <v>222</v>
      </c>
      <c r="J11" s="792" t="s">
        <v>226</v>
      </c>
      <c r="K11" s="793"/>
      <c r="L11" s="437" t="s">
        <v>225</v>
      </c>
      <c r="M11" s="438" t="s">
        <v>120</v>
      </c>
      <c r="N11" s="437" t="str">
        <f>CONCATENATE("К-т инфляции 
",Реквизиты!A42)</f>
        <v>К-т инфляции 
4 квартал 2025 г.</v>
      </c>
      <c r="O11" s="438" t="s">
        <v>195</v>
      </c>
    </row>
    <row r="12" spans="1:15" ht="48" hidden="1" customHeight="1" x14ac:dyDescent="0.2">
      <c r="A12" s="307">
        <v>1</v>
      </c>
      <c r="B12" s="308" t="s">
        <v>196</v>
      </c>
      <c r="C12" s="309">
        <v>425</v>
      </c>
      <c r="D12" s="310" t="s">
        <v>197</v>
      </c>
      <c r="E12" s="311">
        <f>9.1*1000</f>
        <v>9100</v>
      </c>
      <c r="F12" s="312">
        <f>0.05*1000</f>
        <v>50</v>
      </c>
      <c r="G12" s="312"/>
      <c r="H12" s="312"/>
      <c r="I12" s="312"/>
      <c r="J12" s="313">
        <v>1</v>
      </c>
      <c r="K12" s="314">
        <v>1</v>
      </c>
      <c r="L12" s="314"/>
      <c r="M12" s="315" t="e">
        <f>(E12+F12*C12)*#REF!*#REF!*J12</f>
        <v>#REF!</v>
      </c>
      <c r="N12" s="316">
        <v>3.387</v>
      </c>
      <c r="O12" s="315" t="e">
        <f t="shared" ref="O12:O17" si="0">M12*N12</f>
        <v>#REF!</v>
      </c>
    </row>
    <row r="13" spans="1:15" ht="48" hidden="1" customHeight="1" x14ac:dyDescent="0.2">
      <c r="A13" s="785">
        <v>1</v>
      </c>
      <c r="B13" s="317" t="s">
        <v>198</v>
      </c>
      <c r="C13" s="318"/>
      <c r="D13" s="310"/>
      <c r="E13" s="311"/>
      <c r="F13" s="312"/>
      <c r="G13" s="312"/>
      <c r="H13" s="312"/>
      <c r="I13" s="312"/>
      <c r="J13" s="313">
        <v>1</v>
      </c>
      <c r="K13" s="319">
        <f>C13*K12/C12</f>
        <v>0</v>
      </c>
      <c r="L13" s="319"/>
      <c r="M13" s="315" t="e">
        <f>(E12+F12*C13)*#REF!*#REF!*J13*K13</f>
        <v>#REF!</v>
      </c>
      <c r="N13" s="316">
        <v>3.387</v>
      </c>
      <c r="O13" s="315" t="e">
        <f t="shared" si="0"/>
        <v>#REF!</v>
      </c>
    </row>
    <row r="14" spans="1:15" ht="31.15" hidden="1" customHeight="1" x14ac:dyDescent="0.2">
      <c r="A14" s="786"/>
      <c r="B14" s="317" t="s">
        <v>199</v>
      </c>
      <c r="C14" s="320"/>
      <c r="D14" s="310"/>
      <c r="E14" s="321"/>
      <c r="F14" s="321"/>
      <c r="G14" s="321"/>
      <c r="H14" s="321"/>
      <c r="I14" s="321"/>
      <c r="J14" s="313">
        <v>1</v>
      </c>
      <c r="K14" s="319" t="e">
        <f>C14*K13/C13</f>
        <v>#DIV/0!</v>
      </c>
      <c r="L14" s="319"/>
      <c r="M14" s="315" t="e">
        <f>(E12+F12*C14)*#REF!*#REF!*J14*K14</f>
        <v>#REF!</v>
      </c>
      <c r="N14" s="316">
        <v>3.387</v>
      </c>
      <c r="O14" s="315" t="e">
        <f t="shared" si="0"/>
        <v>#REF!</v>
      </c>
    </row>
    <row r="15" spans="1:15" ht="34.5" hidden="1" customHeight="1" x14ac:dyDescent="0.2">
      <c r="A15" s="786"/>
      <c r="B15" s="317" t="s">
        <v>200</v>
      </c>
      <c r="C15" s="320"/>
      <c r="D15" s="310"/>
      <c r="E15" s="321"/>
      <c r="F15" s="321"/>
      <c r="G15" s="321"/>
      <c r="H15" s="321"/>
      <c r="I15" s="321"/>
      <c r="J15" s="313">
        <v>1</v>
      </c>
      <c r="K15" s="319" t="e">
        <f>C15*K14/C14</f>
        <v>#DIV/0!</v>
      </c>
      <c r="L15" s="319"/>
      <c r="M15" s="315" t="e">
        <f>(E12+F12*C15)*#REF!*#REF!*J15*K15</f>
        <v>#REF!</v>
      </c>
      <c r="N15" s="316">
        <v>3.387</v>
      </c>
      <c r="O15" s="315" t="e">
        <f t="shared" si="0"/>
        <v>#REF!</v>
      </c>
    </row>
    <row r="16" spans="1:15" ht="34.5" hidden="1" customHeight="1" x14ac:dyDescent="0.2">
      <c r="A16" s="786"/>
      <c r="B16" s="317" t="s">
        <v>201</v>
      </c>
      <c r="C16" s="320"/>
      <c r="D16" s="310"/>
      <c r="E16" s="321"/>
      <c r="F16" s="321"/>
      <c r="G16" s="321"/>
      <c r="H16" s="321"/>
      <c r="I16" s="321"/>
      <c r="J16" s="313">
        <v>1</v>
      </c>
      <c r="K16" s="319" t="e">
        <f>C16*K15/C15</f>
        <v>#DIV/0!</v>
      </c>
      <c r="L16" s="319"/>
      <c r="M16" s="315" t="e">
        <f>(E12+F12*C16)*#REF!*#REF!*J16*K16</f>
        <v>#REF!</v>
      </c>
      <c r="N16" s="316">
        <v>3.387</v>
      </c>
      <c r="O16" s="315" t="e">
        <f t="shared" si="0"/>
        <v>#REF!</v>
      </c>
    </row>
    <row r="17" spans="1:15" ht="34.5" hidden="1" customHeight="1" x14ac:dyDescent="0.2">
      <c r="A17" s="786"/>
      <c r="B17" s="317" t="s">
        <v>202</v>
      </c>
      <c r="C17" s="320"/>
      <c r="D17" s="310"/>
      <c r="E17" s="321"/>
      <c r="F17" s="321"/>
      <c r="G17" s="321"/>
      <c r="H17" s="321"/>
      <c r="I17" s="321"/>
      <c r="J17" s="313">
        <v>1</v>
      </c>
      <c r="K17" s="319" t="e">
        <f>C17*K16/C16</f>
        <v>#DIV/0!</v>
      </c>
      <c r="L17" s="319"/>
      <c r="M17" s="315" t="e">
        <f>(E12+F12*C17)*#REF!*#REF!*J17*K17</f>
        <v>#REF!</v>
      </c>
      <c r="N17" s="316">
        <v>3.387</v>
      </c>
      <c r="O17" s="315" t="e">
        <f t="shared" si="0"/>
        <v>#REF!</v>
      </c>
    </row>
    <row r="18" spans="1:15" ht="26.25" hidden="1" customHeight="1" x14ac:dyDescent="0.2">
      <c r="A18" s="787"/>
      <c r="B18" s="322" t="s">
        <v>82</v>
      </c>
      <c r="C18" s="312"/>
      <c r="D18" s="310"/>
      <c r="E18" s="312"/>
      <c r="F18" s="312"/>
      <c r="G18" s="312"/>
      <c r="H18" s="312"/>
      <c r="I18" s="312"/>
      <c r="J18" s="312"/>
      <c r="K18" s="323"/>
      <c r="L18" s="323"/>
      <c r="M18" s="324" t="e">
        <f>M13</f>
        <v>#REF!</v>
      </c>
      <c r="N18" s="312"/>
      <c r="O18" s="324" t="e">
        <f>O13</f>
        <v>#REF!</v>
      </c>
    </row>
    <row r="19" spans="1:15" ht="34.15" hidden="1" customHeight="1" x14ac:dyDescent="0.2">
      <c r="A19" s="307">
        <v>1</v>
      </c>
      <c r="B19" s="325" t="s">
        <v>203</v>
      </c>
      <c r="C19" s="309">
        <f>SUM(C20:C23)</f>
        <v>0</v>
      </c>
      <c r="D19" s="310" t="s">
        <v>204</v>
      </c>
      <c r="E19" s="311">
        <v>21600</v>
      </c>
      <c r="F19" s="312"/>
      <c r="G19" s="312"/>
      <c r="H19" s="312"/>
      <c r="I19" s="312"/>
      <c r="J19" s="313">
        <v>1</v>
      </c>
      <c r="K19" s="326">
        <v>100</v>
      </c>
      <c r="L19" s="326"/>
      <c r="M19" s="315">
        <f>E19</f>
        <v>21600</v>
      </c>
      <c r="N19" s="316"/>
      <c r="O19" s="327"/>
    </row>
    <row r="20" spans="1:15" ht="25.9" hidden="1" customHeight="1" x14ac:dyDescent="0.2">
      <c r="A20" s="328">
        <v>1</v>
      </c>
      <c r="B20" s="329" t="s">
        <v>205</v>
      </c>
      <c r="C20" s="309">
        <v>0</v>
      </c>
      <c r="D20" s="310"/>
      <c r="E20" s="311"/>
      <c r="F20" s="321">
        <v>0.8</v>
      </c>
      <c r="G20" s="321"/>
      <c r="H20" s="321"/>
      <c r="I20" s="321"/>
      <c r="J20" s="313"/>
      <c r="K20" s="326" t="e">
        <f>C20*K19/C19</f>
        <v>#DIV/0!</v>
      </c>
      <c r="L20" s="326"/>
      <c r="M20" s="315" t="e">
        <f>M19*#REF!*K20*F20/100</f>
        <v>#REF!</v>
      </c>
      <c r="N20" s="316">
        <v>3.5329999999999999</v>
      </c>
      <c r="O20" s="327" t="e">
        <f>M20*N20</f>
        <v>#REF!</v>
      </c>
    </row>
    <row r="21" spans="1:15" ht="48" hidden="1" customHeight="1" x14ac:dyDescent="0.2">
      <c r="A21" s="328"/>
      <c r="B21" s="329" t="s">
        <v>206</v>
      </c>
      <c r="C21" s="309">
        <v>0</v>
      </c>
      <c r="D21" s="310"/>
      <c r="E21" s="311"/>
      <c r="F21" s="312"/>
      <c r="G21" s="312"/>
      <c r="H21" s="312"/>
      <c r="I21" s="312"/>
      <c r="J21" s="313"/>
      <c r="K21" s="326" t="e">
        <f>C21*K19/C19</f>
        <v>#DIV/0!</v>
      </c>
      <c r="L21" s="326"/>
      <c r="M21" s="327" t="e">
        <f>(E19+F19*C21)*#REF!*#REF!*J19*K21</f>
        <v>#REF!</v>
      </c>
      <c r="N21" s="316">
        <v>3.367</v>
      </c>
      <c r="O21" s="327" t="e">
        <f>M21*N21</f>
        <v>#REF!</v>
      </c>
    </row>
    <row r="22" spans="1:15" ht="48" hidden="1" customHeight="1" x14ac:dyDescent="0.2">
      <c r="A22" s="328"/>
      <c r="B22" s="330" t="s">
        <v>0</v>
      </c>
      <c r="C22" s="331"/>
      <c r="D22" s="332"/>
      <c r="E22" s="333"/>
      <c r="F22" s="334"/>
      <c r="G22" s="334"/>
      <c r="H22" s="334"/>
      <c r="I22" s="334"/>
      <c r="J22" s="335"/>
      <c r="K22" s="336"/>
      <c r="L22" s="336"/>
      <c r="M22" s="337">
        <f>M19</f>
        <v>21600</v>
      </c>
      <c r="N22" s="316"/>
      <c r="O22" s="337">
        <f>O19</f>
        <v>0</v>
      </c>
    </row>
    <row r="23" spans="1:15" ht="30.6" hidden="1" customHeight="1" x14ac:dyDescent="0.2">
      <c r="A23" s="328"/>
      <c r="B23" s="329" t="s">
        <v>207</v>
      </c>
      <c r="C23" s="309">
        <v>0</v>
      </c>
      <c r="D23" s="310"/>
      <c r="E23" s="338">
        <v>1.2</v>
      </c>
      <c r="F23" s="321">
        <v>0.8</v>
      </c>
      <c r="G23" s="321"/>
      <c r="H23" s="321"/>
      <c r="I23" s="321"/>
      <c r="J23" s="313"/>
      <c r="K23" s="326" t="e">
        <f>C23*K19/C19</f>
        <v>#DIV/0!</v>
      </c>
      <c r="L23" s="326"/>
      <c r="M23" s="315" t="e">
        <f>M19*#REF!*K23*E23*F23/100</f>
        <v>#REF!</v>
      </c>
      <c r="N23" s="316">
        <v>3.5329999999999999</v>
      </c>
      <c r="O23" s="327" t="e">
        <f>M23*N23</f>
        <v>#REF!</v>
      </c>
    </row>
    <row r="24" spans="1:15" ht="48" hidden="1" customHeight="1" x14ac:dyDescent="0.2">
      <c r="A24" s="328"/>
      <c r="B24" s="329" t="s">
        <v>206</v>
      </c>
      <c r="C24" s="309">
        <v>0</v>
      </c>
      <c r="D24" s="310"/>
      <c r="E24" s="311"/>
      <c r="F24" s="312"/>
      <c r="G24" s="312"/>
      <c r="H24" s="312"/>
      <c r="I24" s="312"/>
      <c r="J24" s="313"/>
      <c r="K24" s="326" t="e">
        <f>C24*#REF!/#REF!</f>
        <v>#REF!</v>
      </c>
      <c r="L24" s="326"/>
      <c r="M24" s="327" t="e">
        <f>(#REF!+#REF!*C24)*#REF!*#REF!*#REF!*K24</f>
        <v>#REF!</v>
      </c>
      <c r="N24" s="316">
        <v>3.367</v>
      </c>
      <c r="O24" s="327" t="e">
        <f>M24*N24</f>
        <v>#REF!</v>
      </c>
    </row>
    <row r="25" spans="1:15" ht="48" hidden="1" customHeight="1" x14ac:dyDescent="0.2">
      <c r="A25" s="328"/>
      <c r="B25" s="330" t="s">
        <v>0</v>
      </c>
      <c r="C25" s="331"/>
      <c r="D25" s="332"/>
      <c r="E25" s="333"/>
      <c r="F25" s="334"/>
      <c r="G25" s="334"/>
      <c r="H25" s="334"/>
      <c r="I25" s="334"/>
      <c r="J25" s="335"/>
      <c r="K25" s="336"/>
      <c r="L25" s="336"/>
      <c r="M25" s="337" t="e">
        <f>#REF!</f>
        <v>#REF!</v>
      </c>
      <c r="N25" s="316"/>
      <c r="O25" s="337" t="e">
        <f>#REF!</f>
        <v>#REF!</v>
      </c>
    </row>
    <row r="26" spans="1:15" ht="26.45" hidden="1" customHeight="1" x14ac:dyDescent="0.2">
      <c r="A26" s="339"/>
      <c r="B26" s="340" t="s">
        <v>208</v>
      </c>
      <c r="C26" s="341"/>
      <c r="D26" s="342"/>
      <c r="E26" s="341"/>
      <c r="F26" s="341"/>
      <c r="G26" s="341"/>
      <c r="H26" s="341"/>
      <c r="I26" s="341"/>
      <c r="J26" s="341"/>
      <c r="K26" s="343"/>
      <c r="L26" s="343"/>
      <c r="M26" s="344" t="e">
        <f>SUM(M20:M23)</f>
        <v>#REF!</v>
      </c>
      <c r="N26" s="345"/>
      <c r="O26" s="344" t="e">
        <f>SUM(O20:O23)</f>
        <v>#REF!</v>
      </c>
    </row>
    <row r="27" spans="1:15" ht="25.5" customHeight="1" x14ac:dyDescent="0.2">
      <c r="A27" s="785">
        <v>1</v>
      </c>
      <c r="B27" s="383" t="s">
        <v>396</v>
      </c>
      <c r="C27" s="312">
        <f>SUM(C28:C31)</f>
        <v>36</v>
      </c>
      <c r="D27" s="310" t="s">
        <v>252</v>
      </c>
      <c r="E27" s="311">
        <v>9100</v>
      </c>
      <c r="F27" s="312">
        <v>50</v>
      </c>
      <c r="G27" s="312"/>
      <c r="H27" s="312"/>
      <c r="I27" s="312"/>
      <c r="J27" s="473">
        <v>1</v>
      </c>
      <c r="K27" s="474">
        <v>1</v>
      </c>
      <c r="L27" s="323">
        <f>SUM(L28:L31)</f>
        <v>100</v>
      </c>
      <c r="M27" s="315">
        <f>(E27+F27*C27)</f>
        <v>10900</v>
      </c>
      <c r="N27" s="316"/>
      <c r="O27" s="347"/>
    </row>
    <row r="28" spans="1:15" ht="25.5" hidden="1" customHeight="1" x14ac:dyDescent="0.2">
      <c r="A28" s="786"/>
      <c r="B28" s="317" t="s">
        <v>266</v>
      </c>
      <c r="C28" s="312"/>
      <c r="D28" s="310"/>
      <c r="E28" s="311"/>
      <c r="F28" s="312"/>
      <c r="G28" s="312">
        <v>1</v>
      </c>
      <c r="H28" s="312">
        <v>1</v>
      </c>
      <c r="I28" s="312">
        <v>1</v>
      </c>
      <c r="J28" s="346" t="s">
        <v>267</v>
      </c>
      <c r="K28" s="313">
        <v>1</v>
      </c>
      <c r="L28" s="323">
        <f>C28*100/$C$27</f>
        <v>0</v>
      </c>
      <c r="M28" s="315">
        <f>$M$27*G28*H28*I28*K28*L28/100</f>
        <v>0</v>
      </c>
      <c r="N28" s="346">
        <f>Реквизиты!$C$42</f>
        <v>9.76</v>
      </c>
      <c r="O28" s="315">
        <f t="shared" ref="O28:O31" si="1">N28*M28</f>
        <v>0</v>
      </c>
    </row>
    <row r="29" spans="1:15" ht="18" hidden="1" customHeight="1" x14ac:dyDescent="0.2">
      <c r="A29" s="786"/>
      <c r="B29" s="317" t="s">
        <v>122</v>
      </c>
      <c r="C29" s="312"/>
      <c r="D29" s="310"/>
      <c r="E29" s="348"/>
      <c r="F29" s="312"/>
      <c r="G29" s="312">
        <v>1</v>
      </c>
      <c r="H29" s="312">
        <v>1</v>
      </c>
      <c r="I29" s="312">
        <v>1</v>
      </c>
      <c r="J29" s="346" t="s">
        <v>123</v>
      </c>
      <c r="K29" s="313">
        <v>1.3</v>
      </c>
      <c r="L29" s="323">
        <f t="shared" ref="L29:L31" si="2">C29*100/$C$27</f>
        <v>0</v>
      </c>
      <c r="M29" s="315">
        <f>$M$27*G29*H29*I29*K29*L29/100</f>
        <v>0</v>
      </c>
      <c r="N29" s="346">
        <f>Реквизиты!$C$42</f>
        <v>9.76</v>
      </c>
      <c r="O29" s="315">
        <f t="shared" si="1"/>
        <v>0</v>
      </c>
    </row>
    <row r="30" spans="1:15" ht="18" customHeight="1" x14ac:dyDescent="0.2">
      <c r="A30" s="786"/>
      <c r="B30" s="317" t="s">
        <v>145</v>
      </c>
      <c r="C30" s="312">
        <v>36</v>
      </c>
      <c r="D30" s="310"/>
      <c r="E30" s="321"/>
      <c r="F30" s="321"/>
      <c r="G30" s="312">
        <v>0</v>
      </c>
      <c r="H30" s="346">
        <v>1</v>
      </c>
      <c r="I30" s="312">
        <v>1</v>
      </c>
      <c r="J30" s="346" t="s">
        <v>148</v>
      </c>
      <c r="K30" s="313">
        <f>4*(1+3*0.3)/4</f>
        <v>1.9</v>
      </c>
      <c r="L30" s="323">
        <f t="shared" si="2"/>
        <v>100</v>
      </c>
      <c r="M30" s="315">
        <f>$M$27*G30*H30*I30*K30*L30/100</f>
        <v>0</v>
      </c>
      <c r="N30" s="346">
        <f>Реквизиты!$C$42</f>
        <v>9.76</v>
      </c>
      <c r="O30" s="315">
        <f t="shared" si="1"/>
        <v>0</v>
      </c>
    </row>
    <row r="31" spans="1:15" ht="38.25" hidden="1" customHeight="1" x14ac:dyDescent="0.2">
      <c r="A31" s="786"/>
      <c r="B31" s="317" t="s">
        <v>268</v>
      </c>
      <c r="C31" s="312"/>
      <c r="D31" s="310"/>
      <c r="E31" s="321"/>
      <c r="F31" s="321"/>
      <c r="G31" s="312">
        <v>1</v>
      </c>
      <c r="H31" s="346">
        <v>1</v>
      </c>
      <c r="I31" s="312">
        <v>1.2</v>
      </c>
      <c r="J31" s="346" t="s">
        <v>148</v>
      </c>
      <c r="K31" s="313">
        <f>4*(1+3*0.3)/4</f>
        <v>1.9</v>
      </c>
      <c r="L31" s="323">
        <f t="shared" si="2"/>
        <v>0</v>
      </c>
      <c r="M31" s="315">
        <f>$M$27*G31*H31*I31*K31*L31/100</f>
        <v>0</v>
      </c>
      <c r="N31" s="346">
        <f>Реквизиты!$C$42</f>
        <v>9.76</v>
      </c>
      <c r="O31" s="315">
        <f t="shared" si="1"/>
        <v>0</v>
      </c>
    </row>
    <row r="32" spans="1:15" ht="22.15" customHeight="1" x14ac:dyDescent="0.2">
      <c r="A32" s="787"/>
      <c r="B32" s="406" t="s">
        <v>82</v>
      </c>
      <c r="C32" s="407"/>
      <c r="D32" s="408"/>
      <c r="E32" s="409"/>
      <c r="F32" s="410"/>
      <c r="G32" s="410"/>
      <c r="H32" s="410"/>
      <c r="I32" s="410"/>
      <c r="J32" s="411"/>
      <c r="K32" s="412"/>
      <c r="L32" s="412"/>
      <c r="M32" s="413">
        <f>SUM(M28:M31)</f>
        <v>0</v>
      </c>
      <c r="N32" s="414"/>
      <c r="O32" s="413">
        <f>SUM(O28:O31)</f>
        <v>0</v>
      </c>
    </row>
    <row r="33" spans="1:18" s="278" customFormat="1" ht="25.5" x14ac:dyDescent="0.2">
      <c r="A33" s="402">
        <v>2</v>
      </c>
      <c r="B33" s="788" t="s">
        <v>209</v>
      </c>
      <c r="C33" s="789"/>
      <c r="D33" s="349" t="s">
        <v>253</v>
      </c>
      <c r="E33" s="395"/>
      <c r="F33" s="396"/>
      <c r="G33" s="396"/>
      <c r="H33" s="396"/>
      <c r="I33" s="396"/>
      <c r="J33" s="397"/>
      <c r="K33" s="397"/>
      <c r="L33" s="397"/>
      <c r="M33" s="398">
        <f>M32*2%</f>
        <v>0</v>
      </c>
      <c r="N33" s="399"/>
      <c r="O33" s="398">
        <f>O32*2%</f>
        <v>0</v>
      </c>
    </row>
    <row r="34" spans="1:18" s="278" customFormat="1" ht="24" customHeight="1" x14ac:dyDescent="0.2">
      <c r="A34" s="415">
        <v>3</v>
      </c>
      <c r="B34" s="416" t="s">
        <v>210</v>
      </c>
      <c r="C34" s="417"/>
      <c r="D34" s="417"/>
      <c r="E34" s="417"/>
      <c r="F34" s="418"/>
      <c r="G34" s="418"/>
      <c r="H34" s="418"/>
      <c r="I34" s="418"/>
      <c r="J34" s="419"/>
      <c r="K34" s="419"/>
      <c r="L34" s="420"/>
      <c r="M34" s="421">
        <f>M32+M33</f>
        <v>0</v>
      </c>
      <c r="N34" s="422"/>
      <c r="O34" s="423">
        <f>O32+O33</f>
        <v>0</v>
      </c>
      <c r="Q34" s="400"/>
      <c r="R34" s="401"/>
    </row>
    <row r="35" spans="1:18" ht="30" hidden="1" customHeight="1" x14ac:dyDescent="0.35">
      <c r="A35" s="260"/>
      <c r="B35" s="298" t="s">
        <v>211</v>
      </c>
      <c r="C35" s="299"/>
      <c r="D35" s="299"/>
      <c r="E35" s="300"/>
      <c r="F35" s="299"/>
      <c r="G35" s="299"/>
      <c r="H35" s="299"/>
      <c r="I35" s="299"/>
      <c r="J35" s="301"/>
      <c r="K35" s="302"/>
      <c r="L35" s="302"/>
      <c r="M35" s="262">
        <f>M34*0.18</f>
        <v>0</v>
      </c>
      <c r="N35" s="261"/>
      <c r="O35" s="263">
        <f>O34*0.18</f>
        <v>0</v>
      </c>
    </row>
    <row r="36" spans="1:18" ht="36" hidden="1" customHeight="1" x14ac:dyDescent="0.3">
      <c r="A36" s="264"/>
      <c r="B36" s="265" t="s">
        <v>212</v>
      </c>
      <c r="C36" s="265"/>
      <c r="D36" s="265"/>
      <c r="E36" s="266"/>
      <c r="F36" s="265"/>
      <c r="G36" s="265"/>
      <c r="H36" s="265"/>
      <c r="I36" s="265"/>
      <c r="J36" s="267"/>
      <c r="K36" s="268"/>
      <c r="L36" s="268"/>
      <c r="M36" s="269">
        <f>M34+M35</f>
        <v>0</v>
      </c>
      <c r="N36" s="270"/>
      <c r="O36" s="271">
        <f>O34+O35</f>
        <v>0</v>
      </c>
      <c r="Q36" s="272"/>
      <c r="R36" s="273"/>
    </row>
    <row r="37" spans="1:18" s="278" customFormat="1" ht="24.6" hidden="1" customHeight="1" x14ac:dyDescent="0.3">
      <c r="A37" s="274"/>
      <c r="B37" s="275" t="s">
        <v>213</v>
      </c>
      <c r="C37" s="275"/>
      <c r="D37" s="275"/>
      <c r="E37" s="275"/>
      <c r="F37" s="276"/>
      <c r="G37" s="276"/>
      <c r="H37" s="276"/>
      <c r="I37" s="276"/>
      <c r="J37" s="277"/>
      <c r="M37" s="279">
        <f>M34</f>
        <v>0</v>
      </c>
      <c r="N37" s="280"/>
      <c r="O37" s="279">
        <f>O34</f>
        <v>0</v>
      </c>
    </row>
    <row r="38" spans="1:18" s="278" customFormat="1" ht="21.6" hidden="1" customHeight="1" x14ac:dyDescent="0.3">
      <c r="A38" s="274"/>
      <c r="B38" s="790" t="s">
        <v>214</v>
      </c>
      <c r="C38" s="790"/>
      <c r="D38" s="790"/>
      <c r="E38" s="275"/>
      <c r="F38" s="276"/>
      <c r="G38" s="276"/>
      <c r="H38" s="276"/>
      <c r="I38" s="276"/>
      <c r="J38" s="277"/>
      <c r="M38" s="279">
        <f>ROUND(M34*0.9698,2)</f>
        <v>0</v>
      </c>
      <c r="N38" s="280"/>
      <c r="O38" s="279">
        <f>ROUND(O34*0.9698,2)</f>
        <v>0</v>
      </c>
    </row>
    <row r="39" spans="1:18" ht="21.6" hidden="1" customHeight="1" x14ac:dyDescent="0.3">
      <c r="A39" s="281"/>
      <c r="B39" s="282" t="s">
        <v>211</v>
      </c>
      <c r="C39" s="282"/>
      <c r="D39" s="282"/>
      <c r="E39" s="283"/>
      <c r="F39" s="282"/>
      <c r="G39" s="282"/>
      <c r="H39" s="282"/>
      <c r="I39" s="282"/>
      <c r="J39" s="284"/>
      <c r="M39" s="285">
        <f>ROUND(0.18*M34,2)</f>
        <v>0</v>
      </c>
      <c r="N39" s="284"/>
      <c r="O39" s="285">
        <f>ROUND(0.18*O34,2)</f>
        <v>0</v>
      </c>
    </row>
    <row r="40" spans="1:18" ht="22.15" hidden="1" customHeight="1" x14ac:dyDescent="0.3">
      <c r="A40" s="281"/>
      <c r="B40" s="282" t="s">
        <v>215</v>
      </c>
      <c r="C40" s="282"/>
      <c r="D40" s="282"/>
      <c r="E40" s="283"/>
      <c r="F40" s="282"/>
      <c r="G40" s="282"/>
      <c r="H40" s="282"/>
      <c r="I40" s="282"/>
      <c r="J40" s="284"/>
      <c r="M40" s="279">
        <f>SUM(M38:M39)</f>
        <v>0</v>
      </c>
      <c r="N40" s="280"/>
      <c r="O40" s="279">
        <f>SUM(O38:O39)</f>
        <v>0</v>
      </c>
    </row>
    <row r="41" spans="1:18" ht="22.5" customHeight="1" x14ac:dyDescent="0.3">
      <c r="A41" s="281"/>
      <c r="B41" s="282"/>
      <c r="C41" s="282"/>
      <c r="D41" s="282"/>
      <c r="E41" s="283"/>
      <c r="F41" s="282"/>
      <c r="G41" s="282"/>
      <c r="H41" s="282"/>
      <c r="I41" s="282"/>
      <c r="J41" s="166"/>
      <c r="K41" s="284"/>
      <c r="L41" s="284"/>
      <c r="M41" s="286"/>
      <c r="N41" s="287"/>
      <c r="O41" s="286"/>
      <c r="R41" s="288"/>
    </row>
    <row r="42" spans="1:18" ht="24" hidden="1" customHeight="1" x14ac:dyDescent="0.3">
      <c r="A42" s="289" t="s">
        <v>216</v>
      </c>
      <c r="B42" s="290" t="s">
        <v>217</v>
      </c>
      <c r="C42" s="291"/>
      <c r="D42" s="291">
        <f>O36*0.6</f>
        <v>0</v>
      </c>
      <c r="E42" s="292" t="s">
        <v>218</v>
      </c>
      <c r="F42" s="282"/>
      <c r="G42" s="282"/>
      <c r="H42" s="282"/>
      <c r="I42" s="282"/>
      <c r="J42" s="166"/>
      <c r="K42" s="284"/>
      <c r="L42" s="284"/>
      <c r="M42" s="286"/>
      <c r="N42" s="287"/>
      <c r="O42" s="286"/>
      <c r="R42" s="288"/>
    </row>
    <row r="43" spans="1:18" s="259" customFormat="1" ht="15.75" x14ac:dyDescent="0.25">
      <c r="A43" s="351"/>
      <c r="C43" s="352" t="s">
        <v>220</v>
      </c>
      <c r="D43" s="353"/>
      <c r="E43" s="354"/>
      <c r="F43" s="355"/>
      <c r="G43" s="451"/>
      <c r="H43" s="355"/>
      <c r="I43" s="355"/>
      <c r="J43" s="178"/>
      <c r="K43" s="452"/>
      <c r="L43" s="388" t="s">
        <v>288</v>
      </c>
      <c r="M43" s="356"/>
      <c r="N43" s="357"/>
      <c r="O43" s="356"/>
    </row>
    <row r="44" spans="1:18" ht="18.75" customHeight="1" x14ac:dyDescent="0.3">
      <c r="A44" s="293"/>
      <c r="B44" s="275"/>
      <c r="C44" s="293"/>
      <c r="D44" s="293"/>
      <c r="E44" s="293"/>
      <c r="F44" s="293"/>
      <c r="G44" s="293"/>
      <c r="H44" s="293"/>
      <c r="I44" s="293"/>
      <c r="J44" s="67"/>
      <c r="M44" s="294"/>
      <c r="N44" s="295"/>
      <c r="O44" s="296"/>
    </row>
  </sheetData>
  <mergeCells count="13">
    <mergeCell ref="A13:A18"/>
    <mergeCell ref="A27:A32"/>
    <mergeCell ref="B33:C33"/>
    <mergeCell ref="B38:D38"/>
    <mergeCell ref="A2:O2"/>
    <mergeCell ref="A4:O4"/>
    <mergeCell ref="B5:O5"/>
    <mergeCell ref="A7:G7"/>
    <mergeCell ref="A10:A11"/>
    <mergeCell ref="B10:B11"/>
    <mergeCell ref="C10:C11"/>
    <mergeCell ref="D10:O10"/>
    <mergeCell ref="J11:K11"/>
  </mergeCells>
  <pageMargins left="0.7" right="0.7" top="0.75" bottom="0.75" header="0.3" footer="0.3"/>
  <pageSetup paperSize="9" scale="7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18</vt:i4>
      </vt:variant>
      <vt:variant>
        <vt:lpstr>Именованные диапазоны</vt:lpstr>
      </vt:variant>
      <vt:variant>
        <vt:i4>16</vt:i4>
      </vt:variant>
    </vt:vector>
  </HeadingPairs>
  <TitlesOfParts>
    <vt:vector size="34" baseType="lpstr">
      <vt:lpstr>числа прописью</vt:lpstr>
      <vt:lpstr>Акт</vt:lpstr>
      <vt:lpstr>12-01-01 КЛ 0,4</vt:lpstr>
      <vt:lpstr>Сводная</vt:lpstr>
      <vt:lpstr>12-01-01 КТПН</vt:lpstr>
      <vt:lpstr>12-01-02 КЛ 10</vt:lpstr>
      <vt:lpstr>ЗП</vt:lpstr>
      <vt:lpstr>12-01-02 Снос ТП</vt:lpstr>
      <vt:lpstr>12-01-03 КЛ-10 кВ</vt:lpstr>
      <vt:lpstr>12-01-04 врем КЛ-0,4 кВ</vt:lpstr>
      <vt:lpstr>12-01-05 постоян КЛ-0,4кВ</vt:lpstr>
      <vt:lpstr>12-01-06 Замена ТМГ</vt:lpstr>
      <vt:lpstr>12-01-04 Установка СП</vt:lpstr>
      <vt:lpstr>Счетчик</vt:lpstr>
      <vt:lpstr>Реквизиты</vt:lpstr>
      <vt:lpstr>12-01-04 ГНБ</vt:lpstr>
      <vt:lpstr>12-01-07 ПОДД</vt:lpstr>
      <vt:lpstr>12-01-05 КЛ-6кВ</vt:lpstr>
      <vt:lpstr>'12-01-03 КЛ-10 кВ'!Заголовки_для_печати</vt:lpstr>
      <vt:lpstr>'12-01-04 врем КЛ-0,4 кВ'!Заголовки_для_печати</vt:lpstr>
      <vt:lpstr>Сводная!Заголовки_для_печати</vt:lpstr>
      <vt:lpstr>'12-01-01 КЛ 0,4'!Область_печати</vt:lpstr>
      <vt:lpstr>'12-01-01 КТПН'!Область_печати</vt:lpstr>
      <vt:lpstr>'12-01-02 КЛ 10'!Область_печати</vt:lpstr>
      <vt:lpstr>'12-01-02 Снос ТП'!Область_печати</vt:lpstr>
      <vt:lpstr>'12-01-03 КЛ-10 кВ'!Область_печати</vt:lpstr>
      <vt:lpstr>'12-01-04 врем КЛ-0,4 кВ'!Область_печати</vt:lpstr>
      <vt:lpstr>'12-01-05 постоян КЛ-0,4кВ'!Область_печати</vt:lpstr>
      <vt:lpstr>'12-01-06 Замена ТМГ'!Область_печати</vt:lpstr>
      <vt:lpstr>Акт!Область_печати</vt:lpstr>
      <vt:lpstr>ЗП!Область_печати</vt:lpstr>
      <vt:lpstr>Реквизиты!Область_печати</vt:lpstr>
      <vt:lpstr>Сводная!Область_печати</vt:lpstr>
      <vt:lpstr>Счетчик!Область_печати</vt:lpstr>
    </vt:vector>
  </TitlesOfParts>
  <Company>MKS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Mardykina</dc:creator>
  <cp:lastModifiedBy>Пользователь</cp:lastModifiedBy>
  <cp:lastPrinted>2025-11-18T13:13:20Z</cp:lastPrinted>
  <dcterms:created xsi:type="dcterms:W3CDTF">2009-01-15T10:30:02Z</dcterms:created>
  <dcterms:modified xsi:type="dcterms:W3CDTF">2025-11-18T13:14:09Z</dcterms:modified>
</cp:coreProperties>
</file>